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490" windowHeight="7755" tabRatio="719" firstSheet="1" activeTab="1"/>
  </bookViews>
  <sheets>
    <sheet name="НР-Селище" sheetId="72" state="hidden" r:id="rId1"/>
    <sheet name="КСС" sheetId="70" r:id="rId2"/>
    <sheet name="  единични цени" sheetId="44" state="hidden" r:id="rId3"/>
  </sheets>
  <externalReferences>
    <externalReference r:id="rId4"/>
    <externalReference r:id="rId5"/>
    <externalReference r:id="rId6"/>
    <externalReference r:id="rId7"/>
  </externalReferences>
  <definedNames>
    <definedName name="__123Graph_AROSTENT" localSheetId="2" hidden="1">#REF!</definedName>
    <definedName name="__123Graph_AROSTENT" localSheetId="1" hidden="1">#REF!</definedName>
    <definedName name="__123Graph_AROSTENT" localSheetId="0" hidden="1">#REF!</definedName>
    <definedName name="__123Graph_AROSTENT" hidden="1">#REF!</definedName>
    <definedName name="__123Graph_AROSTSPEZ" localSheetId="2" hidden="1">#REF!</definedName>
    <definedName name="__123Graph_AROSTSPEZ" localSheetId="1" hidden="1">#REF!</definedName>
    <definedName name="__123Graph_AROSTSPEZ" localSheetId="0" hidden="1">#REF!</definedName>
    <definedName name="__123Graph_AROSTSPEZ" hidden="1">#REF!</definedName>
    <definedName name="__123Graph_BROSTENT" localSheetId="2" hidden="1">#REF!</definedName>
    <definedName name="__123Graph_BROSTENT" localSheetId="1" hidden="1">#REF!</definedName>
    <definedName name="__123Graph_BROSTENT" localSheetId="0" hidden="1">#REF!</definedName>
    <definedName name="__123Graph_BROSTENT" hidden="1">#REF!</definedName>
    <definedName name="__123Graph_BROSTSPEZ" localSheetId="2" hidden="1">#REF!</definedName>
    <definedName name="__123Graph_BROSTSPEZ" localSheetId="1" hidden="1">#REF!</definedName>
    <definedName name="__123Graph_BROSTSPEZ" localSheetId="0" hidden="1">#REF!</definedName>
    <definedName name="__123Graph_BROSTSPEZ" hidden="1">#REF!</definedName>
    <definedName name="__123Graph_CROSTENT" localSheetId="2" hidden="1">#REF!</definedName>
    <definedName name="__123Graph_CROSTENT" localSheetId="1" hidden="1">#REF!</definedName>
    <definedName name="__123Graph_CROSTENT" localSheetId="0" hidden="1">#REF!</definedName>
    <definedName name="__123Graph_CROSTENT" hidden="1">#REF!</definedName>
    <definedName name="__123Graph_CROSTSPEZ" localSheetId="2" hidden="1">#REF!</definedName>
    <definedName name="__123Graph_CROSTSPEZ" localSheetId="1" hidden="1">#REF!</definedName>
    <definedName name="__123Graph_CROSTSPEZ" localSheetId="0" hidden="1">#REF!</definedName>
    <definedName name="__123Graph_CROSTSPEZ" hidden="1">#REF!</definedName>
    <definedName name="__123Graph_XROSTENT" localSheetId="2" hidden="1">#REF!</definedName>
    <definedName name="__123Graph_XROSTENT" localSheetId="1" hidden="1">#REF!</definedName>
    <definedName name="__123Graph_XROSTENT" localSheetId="0" hidden="1">#REF!</definedName>
    <definedName name="__123Graph_XROSTENT" hidden="1">#REF!</definedName>
    <definedName name="_xlnm._FilterDatabase" localSheetId="1" hidden="1">КСС!$D$2:$D$23</definedName>
    <definedName name="_xlnm._FilterDatabase" localSheetId="0" hidden="1">'НР-Селище'!$E$1:$E$47</definedName>
    <definedName name="_HPU2" localSheetId="2">#REF!</definedName>
    <definedName name="_HPU2" localSheetId="1">#REF!</definedName>
    <definedName name="_HPU2" localSheetId="0">#REF!</definedName>
    <definedName name="_HPU2">#REF!</definedName>
    <definedName name="_HPU4" localSheetId="2">#REF!</definedName>
    <definedName name="_HPU4" localSheetId="1">#REF!</definedName>
    <definedName name="_HPU4" localSheetId="0">#REF!</definedName>
    <definedName name="_HPU4">#REF!</definedName>
    <definedName name="_Print_Area" localSheetId="2">#REF!</definedName>
    <definedName name="_Print_Area" localSheetId="1">#REF!</definedName>
    <definedName name="_Print_Area" localSheetId="0">#REF!</definedName>
    <definedName name="_Print_Area">#REF!</definedName>
    <definedName name="amortiz_OM_cost">'[1]Фин. устойчивост'!$D$32</definedName>
    <definedName name="B" localSheetId="2">#REF!</definedName>
    <definedName name="B" localSheetId="1">#REF!</definedName>
    <definedName name="B" localSheetId="0">#REF!</definedName>
    <definedName name="B">#REF!</definedName>
    <definedName name="baseEcoBenefits">'[2]CALCULATIONS 6'!$H$118</definedName>
    <definedName name="baseEcoCostsA">'[2]CALCULATIONS 6'!$H$125</definedName>
    <definedName name="baseEcoCostsB">'[2]CALCULATIONS 6'!$H$132</definedName>
    <definedName name="baseENPV">[3]Calculation!$I$174</definedName>
    <definedName name="baseFNPVK">[3]Calculation!$I$137</definedName>
    <definedName name="baseInvestment">[3]Calculation!$I$79</definedName>
    <definedName name="baseOandM">[3]Calculation!$I$81</definedName>
    <definedName name="baseResidual">[3]Calculation!$I$84</definedName>
    <definedName name="baseRevenues">[3]Calculation!$I$80</definedName>
    <definedName name="baseTaxShieldDepreciation">[3]Calculation!$I$83</definedName>
    <definedName name="D" localSheetId="2">#REF!</definedName>
    <definedName name="D" localSheetId="1">#REF!</definedName>
    <definedName name="D" localSheetId="0">#REF!</definedName>
    <definedName name="D">#REF!</definedName>
    <definedName name="endMacro">'[3]Output-E'!$B$113</definedName>
    <definedName name="GRAFIBIO" localSheetId="2">#REF!</definedName>
    <definedName name="GRAFIBIO" localSheetId="1">#REF!</definedName>
    <definedName name="GRAFIBIO" localSheetId="0">#REF!</definedName>
    <definedName name="GRAFIBIO">#REF!</definedName>
    <definedName name="GRAFIK" localSheetId="2">#REF!</definedName>
    <definedName name="GRAFIK" localSheetId="1">#REF!</definedName>
    <definedName name="GRAFIK" localSheetId="0">#REF!</definedName>
    <definedName name="GRAFIK">#REF!</definedName>
    <definedName name="Ha" localSheetId="2">#REF!</definedName>
    <definedName name="Ha" localSheetId="1">#REF!</definedName>
    <definedName name="Ha" localSheetId="0">#REF!</definedName>
    <definedName name="Ha">#REF!</definedName>
    <definedName name="Hcp" localSheetId="2">#REF!</definedName>
    <definedName name="Hcp" localSheetId="1">#REF!</definedName>
    <definedName name="Hcp" localSheetId="0">#REF!</definedName>
    <definedName name="Hcp">#REF!</definedName>
    <definedName name="HNU" localSheetId="2">#REF!</definedName>
    <definedName name="HNU" localSheetId="1">#REF!</definedName>
    <definedName name="HNU" localSheetId="0">#REF!</definedName>
    <definedName name="HNU">#REF!</definedName>
    <definedName name="HPU" localSheetId="2">#REF!</definedName>
    <definedName name="HPU" localSheetId="1">#REF!</definedName>
    <definedName name="HPU" localSheetId="0">#REF!</definedName>
    <definedName name="HPU">#REF!</definedName>
    <definedName name="L" localSheetId="2">#REF!</definedName>
    <definedName name="L" localSheetId="1">#REF!</definedName>
    <definedName name="L" localSheetId="0">#REF!</definedName>
    <definedName name="L">#REF!</definedName>
    <definedName name="lowerEcoBenefits">[3]Input!$H$126</definedName>
    <definedName name="lowerEcoCostsA">[3]Input!$H$127</definedName>
    <definedName name="lowerEcoCostsB">[3]Input!$H$128</definedName>
    <definedName name="lowerENPV">[3]Sensitivity!$D$54</definedName>
    <definedName name="lowerFNPVK">[3]Sensitivity!$D$26</definedName>
    <definedName name="lowerInvestment">[3]Input!$H$123</definedName>
    <definedName name="lowerOandM">[3]Input!$H$125</definedName>
    <definedName name="lowerRevenues">[3]Input!$H$124</definedName>
    <definedName name="meanENPV">[3]Sensitivity!$E$52</definedName>
    <definedName name="meanFNPVK">[3]Sensitivity!$E$24</definedName>
    <definedName name="NOELL" localSheetId="2">#REF!</definedName>
    <definedName name="NOELL" localSheetId="1">#REF!</definedName>
    <definedName name="NOELL" localSheetId="0">#REF!</definedName>
    <definedName name="NOELL">#REF!</definedName>
    <definedName name="Normal" hidden="1">NORMINV(0.0683089317054351+RAND()*0.485054231666229,9.07043,0.56327)</definedName>
    <definedName name="NU" localSheetId="2">#REF!</definedName>
    <definedName name="NU" localSheetId="1">#REF!</definedName>
    <definedName name="NU" localSheetId="0">#REF!</definedName>
    <definedName name="NU">#REF!</definedName>
    <definedName name="P" localSheetId="2">#REF!</definedName>
    <definedName name="P" localSheetId="1">#REF!</definedName>
    <definedName name="P" localSheetId="0">#REF!</definedName>
    <definedName name="P">#REF!</definedName>
    <definedName name="pp" localSheetId="2">#REF!</definedName>
    <definedName name="pp" localSheetId="1">#REF!</definedName>
    <definedName name="pp" localSheetId="0">#REF!</definedName>
    <definedName name="pp">#REF!</definedName>
    <definedName name="printOutCalc1">[3]Calculation!$B$6:$AT$73</definedName>
    <definedName name="printOutCalc2">[3]Calculation!$B$73:$AT$183</definedName>
    <definedName name="printOutInput">[3]Input!$B$2:$AS$132</definedName>
    <definedName name="PU" localSheetId="2">#REF!</definedName>
    <definedName name="PU" localSheetId="1">#REF!</definedName>
    <definedName name="PU" localSheetId="0">#REF!</definedName>
    <definedName name="PU">#REF!</definedName>
    <definedName name="RAOutputs" hidden="1">0</definedName>
    <definedName name="RAVersion" hidden="1">"Ra Version 1.2"</definedName>
    <definedName name="REF" localSheetId="2">#REF!</definedName>
    <definedName name="REF" localSheetId="1">#REF!</definedName>
    <definedName name="REF" localSheetId="0">#REF!</definedName>
    <definedName name="REF">#REF!</definedName>
    <definedName name="Reise_km">[4]Zusammenfassung!$E$7</definedName>
    <definedName name="ROST" localSheetId="2">#REF!</definedName>
    <definedName name="ROST" localSheetId="1">#REF!</definedName>
    <definedName name="ROST" localSheetId="0">#REF!</definedName>
    <definedName name="ROST">#REF!</definedName>
    <definedName name="SBV" localSheetId="2">#REF!</definedName>
    <definedName name="SBV" localSheetId="1">#REF!</definedName>
    <definedName name="SBV" localSheetId="0">#REF!</definedName>
    <definedName name="SBV">#REF!</definedName>
    <definedName name="SimOpt_Macros0" hidden="1">""</definedName>
    <definedName name="SimOpt_Macros1" hidden="1">""</definedName>
    <definedName name="SimOpt_Macros2" hidden="1">""</definedName>
    <definedName name="SimOpt_Macros3" hidden="1">""</definedName>
    <definedName name="SimOpt_MacrosUsage" hidden="1">0</definedName>
    <definedName name="SimOpt_MinSimBufferSize" hidden="1">5000000</definedName>
    <definedName name="SimOpt_RefreshExcel" hidden="1">0</definedName>
    <definedName name="SimOpt_RefreshRate" hidden="1">10</definedName>
    <definedName name="SimOpt_SamplesCount" hidden="1">10000</definedName>
    <definedName name="SimOpt_Seed0" hidden="1">1</definedName>
    <definedName name="SimOpt_SeedFixed" hidden="1">0</definedName>
    <definedName name="SimOpt_SeedMultiplyType" hidden="1">0</definedName>
    <definedName name="SimOpt_ShowResultsAtEnd" hidden="1">1</definedName>
    <definedName name="SimOpt_SimName0" hidden="1">""</definedName>
    <definedName name="SimOpt_SimsCount" hidden="1">1</definedName>
    <definedName name="SimOpt_StopOnOutputError" hidden="1">0</definedName>
    <definedName name="stdevENPV">[3]Sensitivity!$G$52</definedName>
    <definedName name="stdevFNPVK">[3]Sensitivity!$G$24</definedName>
    <definedName name="taxRate">[3]Input!$H$17</definedName>
    <definedName name="totalIterations">[3]Input!$H$130</definedName>
    <definedName name="Triangular" hidden="1">IF(RAND()&lt;(9.056-8.966)/(9.146-8.966),SQRT(RAND())*(9.056-8.966)+8.966,-SQRT(RAND())*(9.146-9.056)+9.146)</definedName>
    <definedName name="upperEcoBenefits">[3]Input!$I$126</definedName>
    <definedName name="upperEcoCostsA">[3]Input!$I$127</definedName>
    <definedName name="upperEcoCostsB">[3]Input!$I$128</definedName>
    <definedName name="upperInvestment">[3]Input!$I$123</definedName>
    <definedName name="upperOandM">[3]Input!$I$125</definedName>
    <definedName name="upperRevenues">[3]Input!$I$124</definedName>
    <definedName name="Vm" localSheetId="2">#REF!</definedName>
    <definedName name="Vm" localSheetId="1">#REF!</definedName>
    <definedName name="Vm" localSheetId="0">#REF!</definedName>
    <definedName name="Vm">#REF!</definedName>
    <definedName name="Vo" localSheetId="2">#REF!</definedName>
    <definedName name="Vo" localSheetId="1">#REF!</definedName>
    <definedName name="Vo" localSheetId="0">#REF!</definedName>
    <definedName name="Vo">#REF!</definedName>
    <definedName name="Vp" localSheetId="2">#REF!</definedName>
    <definedName name="Vp" localSheetId="1">#REF!</definedName>
    <definedName name="Vp" localSheetId="0">#REF!</definedName>
    <definedName name="Vp">#REF!</definedName>
    <definedName name="Z" localSheetId="2">#REF!</definedName>
    <definedName name="Z" localSheetId="1">#REF!</definedName>
    <definedName name="Z" localSheetId="0">#REF!</definedName>
    <definedName name="Z">#REF!</definedName>
    <definedName name="диаметри" localSheetId="2">#REF!</definedName>
    <definedName name="диаметри" localSheetId="1">#REF!</definedName>
    <definedName name="диаметри" localSheetId="0">#REF!</definedName>
    <definedName name="диаметри">#REF!</definedName>
    <definedName name="л" localSheetId="1">#REF!</definedName>
    <definedName name="л" localSheetId="0">#REF!</definedName>
    <definedName name="л">#REF!</definedName>
    <definedName name="_xlnm.Print_Area" localSheetId="2">'  единични цени'!$A$1:$D$163</definedName>
    <definedName name="_xlnm.Print_Area" localSheetId="1">КСС!$A$1:$F$38</definedName>
    <definedName name="_xlnm.Print_Area" localSheetId="0">'НР-Селище'!$A$17:$G$49</definedName>
    <definedName name="_xlnm.Print_Area">#REF!</definedName>
    <definedName name="_xlnm.Print_Titles" localSheetId="2">#REF!</definedName>
    <definedName name="_xlnm.Print_Titles" localSheetId="0">#REF!</definedName>
    <definedName name="_xlnm.Print_Titles">#REF!</definedName>
  </definedNames>
  <calcPr calcId="144525"/>
</workbook>
</file>

<file path=xl/calcChain.xml><?xml version="1.0" encoding="utf-8"?>
<calcChain xmlns="http://schemas.openxmlformats.org/spreadsheetml/2006/main">
  <c r="F6" i="70" l="1"/>
  <c r="F7" i="70"/>
  <c r="F8" i="70"/>
  <c r="F9" i="70"/>
  <c r="F10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5" i="70"/>
  <c r="F25" i="70" l="1"/>
  <c r="F26" i="70" s="1"/>
  <c r="F27" i="70" s="1"/>
  <c r="D153" i="44"/>
  <c r="E45" i="72"/>
  <c r="F41" i="72"/>
  <c r="F33" i="72"/>
  <c r="F25" i="72"/>
  <c r="F23" i="72"/>
  <c r="F22" i="72"/>
  <c r="D157" i="44"/>
  <c r="D158" i="44"/>
  <c r="E40" i="72"/>
  <c r="E39" i="72"/>
  <c r="E38" i="72"/>
  <c r="E46" i="72"/>
  <c r="D159" i="44"/>
  <c r="D150" i="44"/>
  <c r="D147" i="44"/>
  <c r="D144" i="44"/>
  <c r="E42" i="72"/>
  <c r="G42" i="72"/>
  <c r="D151" i="44"/>
  <c r="F40" i="72"/>
  <c r="G40" i="72"/>
  <c r="D152" i="44"/>
  <c r="D155" i="44"/>
  <c r="F42" i="72"/>
  <c r="D156" i="44"/>
  <c r="F43" i="72"/>
  <c r="F44" i="72"/>
  <c r="D160" i="44"/>
  <c r="F46" i="72"/>
  <c r="G46" i="72"/>
  <c r="D161" i="44"/>
  <c r="F45" i="72"/>
  <c r="D162" i="44"/>
  <c r="D163" i="44"/>
  <c r="F47" i="72"/>
  <c r="D129" i="44"/>
  <c r="F24" i="72"/>
  <c r="D131" i="44"/>
  <c r="F26" i="72"/>
  <c r="D132" i="44"/>
  <c r="F27" i="72"/>
  <c r="D133" i="44"/>
  <c r="F28" i="72"/>
  <c r="D134" i="44"/>
  <c r="F29" i="72"/>
  <c r="D135" i="44"/>
  <c r="F30" i="72"/>
  <c r="D136" i="44"/>
  <c r="D137" i="44"/>
  <c r="F32" i="72"/>
  <c r="D138" i="44"/>
  <c r="D139" i="44"/>
  <c r="D140" i="44"/>
  <c r="D141" i="44"/>
  <c r="F35" i="72"/>
  <c r="D142" i="44"/>
  <c r="F36" i="72"/>
  <c r="D143" i="44"/>
  <c r="F37" i="72"/>
  <c r="D145" i="44"/>
  <c r="F38" i="72"/>
  <c r="G38" i="72"/>
  <c r="D146" i="44"/>
  <c r="D148" i="44"/>
  <c r="F39" i="72"/>
  <c r="D149" i="44"/>
  <c r="D1" i="72"/>
  <c r="D4" i="72"/>
  <c r="D15" i="72"/>
  <c r="E44" i="72"/>
  <c r="G44" i="72"/>
  <c r="E43" i="72"/>
  <c r="G43" i="72"/>
  <c r="A49" i="72"/>
  <c r="E47" i="72"/>
  <c r="G47" i="72"/>
  <c r="E41" i="72"/>
  <c r="G41" i="72"/>
  <c r="D37" i="72"/>
  <c r="E37" i="72"/>
  <c r="G37" i="72"/>
  <c r="D36" i="72"/>
  <c r="E36" i="72"/>
  <c r="D35" i="72"/>
  <c r="E35" i="72"/>
  <c r="G35" i="72"/>
  <c r="D34" i="72"/>
  <c r="E34" i="72"/>
  <c r="G34" i="72"/>
  <c r="D33" i="72"/>
  <c r="E33" i="72"/>
  <c r="G33" i="72"/>
  <c r="D22" i="72"/>
  <c r="E22" i="72"/>
  <c r="G22" i="72"/>
  <c r="D13" i="72"/>
  <c r="A128" i="44"/>
  <c r="A129" i="44"/>
  <c r="A130" i="44"/>
  <c r="A131" i="44"/>
  <c r="A132" i="44"/>
  <c r="A133" i="44"/>
  <c r="A134" i="44"/>
  <c r="A135" i="44"/>
  <c r="A136" i="44"/>
  <c r="A137" i="44"/>
  <c r="A138" i="44"/>
  <c r="A139" i="44"/>
  <c r="A140" i="44"/>
  <c r="A141" i="44"/>
  <c r="A142" i="44"/>
  <c r="A143" i="44"/>
  <c r="A144" i="44"/>
  <c r="A145" i="44"/>
  <c r="A146" i="44"/>
  <c r="A147" i="44"/>
  <c r="A148" i="44"/>
  <c r="A149" i="44"/>
  <c r="A150" i="44"/>
  <c r="A151" i="44"/>
  <c r="A152" i="44"/>
  <c r="A153" i="44"/>
  <c r="A154" i="44"/>
  <c r="A155" i="44"/>
  <c r="A156" i="44"/>
  <c r="A157" i="44"/>
  <c r="A158" i="44"/>
  <c r="A159" i="44"/>
  <c r="A160" i="44"/>
  <c r="A161" i="44"/>
  <c r="A162" i="44"/>
  <c r="A163" i="44"/>
  <c r="D3" i="72"/>
  <c r="D26" i="72"/>
  <c r="E26" i="72"/>
  <c r="G26" i="72"/>
  <c r="F31" i="72"/>
  <c r="F34" i="72"/>
  <c r="D16" i="72"/>
  <c r="D30" i="72"/>
  <c r="E30" i="72"/>
  <c r="G30" i="72"/>
  <c r="D32" i="72"/>
  <c r="E32" i="72"/>
  <c r="G32" i="72"/>
  <c r="G45" i="72"/>
  <c r="G39" i="72"/>
  <c r="G36" i="72"/>
  <c r="D14" i="72"/>
  <c r="D25" i="72"/>
  <c r="D27" i="72"/>
  <c r="E27" i="72"/>
  <c r="G27" i="72"/>
  <c r="D29" i="72"/>
  <c r="E29" i="72"/>
  <c r="G29" i="72"/>
  <c r="D23" i="72"/>
  <c r="D31" i="72"/>
  <c r="E31" i="72"/>
  <c r="G31" i="72"/>
  <c r="D24" i="72"/>
  <c r="E24" i="72"/>
  <c r="G24" i="72"/>
  <c r="E23" i="72"/>
  <c r="G23" i="72"/>
  <c r="E25" i="72"/>
  <c r="G25" i="72"/>
  <c r="D28" i="72"/>
  <c r="E28" i="72"/>
  <c r="G28" i="72"/>
  <c r="G49" i="72"/>
</calcChain>
</file>

<file path=xl/comments1.xml><?xml version="1.0" encoding="utf-8"?>
<comments xmlns="http://schemas.openxmlformats.org/spreadsheetml/2006/main">
  <authors>
    <author>Nefize Sataeva</author>
  </authors>
  <commentList>
    <comment ref="D127" authorId="0">
      <text>
        <r>
          <rPr>
            <b/>
            <sz val="9"/>
            <color indexed="81"/>
            <rFont val="Tahoma"/>
            <family val="2"/>
            <charset val="204"/>
          </rPr>
          <t>Nefize Sataeva:</t>
        </r>
        <r>
          <rPr>
            <sz val="9"/>
            <color indexed="81"/>
            <rFont val="Tahoma"/>
            <family val="2"/>
            <charset val="204"/>
          </rPr>
          <t xml:space="preserve">
Неоцветените клетки не трябва да се променят, защото външната и вътрешната мрежа не трябва да имат разлика в цените.ь</t>
        </r>
      </text>
    </comment>
  </commentList>
</comments>
</file>

<file path=xl/sharedStrings.xml><?xml version="1.0" encoding="utf-8"?>
<sst xmlns="http://schemas.openxmlformats.org/spreadsheetml/2006/main" count="471" uniqueCount="190">
  <si>
    <t>№</t>
  </si>
  <si>
    <t>Наименование на СМР</t>
  </si>
  <si>
    <t>к-во</t>
  </si>
  <si>
    <t>м</t>
  </si>
  <si>
    <t>Направа на плътно укрепване и разкрепване на изкоп</t>
  </si>
  <si>
    <t>Рязане на асфалтова настилка</t>
  </si>
  <si>
    <t>м`</t>
  </si>
  <si>
    <t>Натоварване и извозване на строителни отпадъци</t>
  </si>
  <si>
    <r>
      <t>м</t>
    </r>
    <r>
      <rPr>
        <vertAlign val="superscript"/>
        <sz val="12"/>
        <rFont val="Arial Narrow"/>
        <family val="2"/>
        <charset val="204"/>
      </rPr>
      <t>2</t>
    </r>
  </si>
  <si>
    <r>
      <t>м</t>
    </r>
    <r>
      <rPr>
        <vertAlign val="superscript"/>
        <sz val="12"/>
        <rFont val="Arial Narrow"/>
        <family val="2"/>
        <charset val="204"/>
      </rPr>
      <t>3</t>
    </r>
  </si>
  <si>
    <t>външен диаметър на тръбата</t>
  </si>
  <si>
    <t>дължина на изкоп (осн. стебло)</t>
  </si>
  <si>
    <t>ширина на изкоп (осн. стебло)</t>
  </si>
  <si>
    <t>дебелина на пласт ББ</t>
  </si>
  <si>
    <t>дебелина на пласт НАБ</t>
  </si>
  <si>
    <t>дебелина на пласт ПАБ</t>
  </si>
  <si>
    <t>дебелина на пясъчна подложка</t>
  </si>
  <si>
    <t>пласт пясък над теме тръба</t>
  </si>
  <si>
    <t>уширение на асфалта (от едната страна)</t>
  </si>
  <si>
    <t>ИЗКОП</t>
  </si>
  <si>
    <t>обща дебелина на асфалтовата настилка</t>
  </si>
  <si>
    <t>обем тръба (осн. стебло)</t>
  </si>
  <si>
    <t>обем на асфалтовата настилка</t>
  </si>
  <si>
    <t>Изпитване на канализация</t>
  </si>
  <si>
    <t>бр</t>
  </si>
  <si>
    <t>ед.
мярка</t>
  </si>
  <si>
    <t>Разкъртване на асфалтова настилка</t>
  </si>
  <si>
    <t>Разриване на депо на почви и стр.отпадъци</t>
  </si>
  <si>
    <t>Доставка на пясък и полагане на пясъчна подложка</t>
  </si>
  <si>
    <t>Доставка на пясък и полагане на пясъчна засипка</t>
  </si>
  <si>
    <t>Доставка на трошен камък и полагане за пътна основа</t>
  </si>
  <si>
    <t xml:space="preserve">Изграждане на РШ ф 1000 от сглобяеми елементи от 3 до 4м </t>
  </si>
  <si>
    <t>Изграждане на РШ ф 1000 от сглобяеми елементи от 4 до 5м</t>
  </si>
  <si>
    <t>Изграждане на РШ ф 1000 от сглобяеми елементи от 5 до 6м</t>
  </si>
  <si>
    <t>Ед. Цена</t>
  </si>
  <si>
    <t>Обща 
стойност</t>
  </si>
  <si>
    <t>Изграждане на РШ ф 1000 от сглобяеми елементи до 3м</t>
  </si>
  <si>
    <t>Изграждане на РШ ф 1000 от сглобяеми елементи над 6 м.</t>
  </si>
  <si>
    <t>УЧАСТЪК</t>
  </si>
  <si>
    <t>Доставка и монтаж на тръби DN 1800</t>
  </si>
  <si>
    <t>дебелина на пласт трошен камък за пътно легло</t>
  </si>
  <si>
    <t>Изкоп, натоварване, извозване до депо на земни почви</t>
  </si>
  <si>
    <t>Уплътняване на пясък и трошен камък</t>
  </si>
  <si>
    <t>t</t>
  </si>
  <si>
    <t>Възстановяване на асфалтова настилка - ББ</t>
  </si>
  <si>
    <t>Доставка и полагане на НТК</t>
  </si>
  <si>
    <t>Възстановяване на асфалтова настилка - НАБ</t>
  </si>
  <si>
    <t>Възстановяване на асфалтова настилка - ПАБ</t>
  </si>
  <si>
    <t>РШ начало - височина дъно + КРШ (или покривна панела)</t>
  </si>
  <si>
    <t>площ пръстени ф 1000</t>
  </si>
  <si>
    <t>РШ начало - външна ширина дъно (само при правоъгълна шахта)</t>
  </si>
  <si>
    <t>РШ край - външна ширина дъно (само при правоъгълна шахта)</t>
  </si>
  <si>
    <t>РШ край - външна височина дъно + КРШ или покривна панела (ако има върху дъното)</t>
  </si>
  <si>
    <t>РШ начало - дебелина на стената на дъно</t>
  </si>
  <si>
    <t>РШ край - дебелина на стената на дъно</t>
  </si>
  <si>
    <t>РШ начало - външен диаметър дъно (дължина по оста на тръбата при правоъгълна)</t>
  </si>
  <si>
    <t>РШ край - външен диаметър дъно (дължина по оста на тръбата при правоъгълна)</t>
  </si>
  <si>
    <t>Външен диаметър на пръстен ф 1000</t>
  </si>
  <si>
    <t>площ дъно на РШ в началото</t>
  </si>
  <si>
    <t xml:space="preserve">площ дъно на РШ в края </t>
  </si>
  <si>
    <t>обем на шахта в началото</t>
  </si>
  <si>
    <t>обем на шахта в края</t>
  </si>
  <si>
    <t>куб.м</t>
  </si>
  <si>
    <t>кв.м</t>
  </si>
  <si>
    <t>средна дълбочина на изкопа (мокро дъно тръба+деб.стена+пяс.поддложка)</t>
  </si>
  <si>
    <t>Доставка и монтаж на тръби DN 300</t>
  </si>
  <si>
    <t>Доставка и монтаж на тръби DN 400</t>
  </si>
  <si>
    <t>Доставка и монтаж на тръби DN 500</t>
  </si>
  <si>
    <t>Доставка и монтаж на тръби DN 600</t>
  </si>
  <si>
    <t>Доставка и монтаж на тръби DN 700</t>
  </si>
  <si>
    <t>Доставка и монтаж на тръби DN 800</t>
  </si>
  <si>
    <t>Доставка и монтаж на тръби DN 900</t>
  </si>
  <si>
    <t>Доставка и монтаж на тръби DN 1000</t>
  </si>
  <si>
    <t>Доставка и монтаж на тръби DN 1100</t>
  </si>
  <si>
    <t>Доставка и монтаж на тръби DN 1200</t>
  </si>
  <si>
    <t>Доставка и монтаж на тръби DN 1300</t>
  </si>
  <si>
    <t>Доставка и монтаж на тръби DN 1400</t>
  </si>
  <si>
    <t>Доставка и монтаж на тръби DN 1500</t>
  </si>
  <si>
    <t>Доставка и монтаж на тръби DN 1600</t>
  </si>
  <si>
    <t>ДИАМЕТЪР</t>
  </si>
  <si>
    <t>Изграждане на РШ за тръба DN1400 до 3м</t>
  </si>
  <si>
    <t xml:space="preserve">Изграждане на РШ за тръба DN1400 от 3 до 4м </t>
  </si>
  <si>
    <t>Изграждане на РШ за тръба DN1400 от 4 до 5м</t>
  </si>
  <si>
    <t>Изграждане на РШ за тръба DN1400 от 5 до 6м</t>
  </si>
  <si>
    <t>Изграждане на РШ за тръба DN1400 над 6 м.</t>
  </si>
  <si>
    <t>Изграждане на РШ за тръба DN1600 до 3м</t>
  </si>
  <si>
    <t xml:space="preserve">Изграждане на РШ за тръба DN1600 от 3 до 4м </t>
  </si>
  <si>
    <t>Изграждане на РШ за тръба DN1600 от 4 до 5м</t>
  </si>
  <si>
    <t>Изграждане на РШ за тръба DN1600 от 5 до 6м</t>
  </si>
  <si>
    <t>Изграждане на РШ за тръба DN1600 над 6 м.</t>
  </si>
  <si>
    <t>Изграждане на РШ за тръба DN1800 до 3м</t>
  </si>
  <si>
    <t xml:space="preserve">Изграждане на РШ за тръба DN1800 от 3 до 4м </t>
  </si>
  <si>
    <t>Изграждане на РШ за тръба DN1800 от 4 до 5м</t>
  </si>
  <si>
    <t>Изграждане на РШ за тръба DN1800 от 5 до 6м</t>
  </si>
  <si>
    <t>Изграждане на РШ за тръба DN1800 над 6 м.</t>
  </si>
  <si>
    <t>Изграждане на РШ за тръба DN1500 до 3м</t>
  </si>
  <si>
    <t xml:space="preserve">Изграждане на РШ за тръба DN1500 от 3 до 4м </t>
  </si>
  <si>
    <t>Изграждане на РШ за тръба DN1500 от 4 до 5м</t>
  </si>
  <si>
    <t>Изграждане на РШ за тръба DN1500 от 5 до 6м</t>
  </si>
  <si>
    <t>Изграждане на РШ за тръба DN1500 над 6 м.</t>
  </si>
  <si>
    <t>Доставка и полагане на детекторна лента</t>
  </si>
  <si>
    <t>Доставка и полагане на сигнална лента</t>
  </si>
  <si>
    <t>Изпитване на водопровод</t>
  </si>
  <si>
    <t>Дезинфекция на водопровод</t>
  </si>
  <si>
    <t>Изграждане на изпускател по детайл</t>
  </si>
  <si>
    <t>Доставка и монтаж на тръби DN 125 PN10</t>
  </si>
  <si>
    <t>Доставка и монтаж на освободен фланец 125/ 100 PN 10</t>
  </si>
  <si>
    <t>Доставка и монтаж на освободен фланец 200/ 200 PN 10</t>
  </si>
  <si>
    <t>ОБЩО</t>
  </si>
  <si>
    <t>Изкоп</t>
  </si>
  <si>
    <t>Ед.м-ка</t>
  </si>
  <si>
    <t>ед.цена</t>
  </si>
  <si>
    <t>Натоварване и извозване на стр. отпадъци на депо, включително и разриване</t>
  </si>
  <si>
    <t>Полагане и трамбоване на подложка от изкопаната земна почва</t>
  </si>
  <si>
    <t>Полагане и трамбоване на изкопани земни почви около и над тръбата</t>
  </si>
  <si>
    <t>Полагане и трамбоване на основна засипка от изкопана земна почва</t>
  </si>
  <si>
    <t>Полагане основа от трошен камък, вкл.превоз и уплътняване</t>
  </si>
  <si>
    <t>Доставка и монтаж на тръби DN 200 PN10</t>
  </si>
  <si>
    <t xml:space="preserve">Изграждане на шахта с водомер DN50 по детайл </t>
  </si>
  <si>
    <t xml:space="preserve">Изграждане на шахта с водомер DN100 по детайл </t>
  </si>
  <si>
    <t>Доставка и монтаж на фланшов накрайник заваряем DN 200 PE 100 PN 10</t>
  </si>
  <si>
    <t>Доставка и монтаж на намалител заваряем DN 125/ 90 PE 100 PN 10</t>
  </si>
  <si>
    <t>Доставка и монтаж на намалител заваряем DN 160/ 125 PE 100 PN 10</t>
  </si>
  <si>
    <t>Доставка и монтаж на намалител заваряем DN 200/ 160 PE 100 PN 10</t>
  </si>
  <si>
    <t>Доставка и монтаж на фланшов накрайник заваряем DN 125 PE 100 PN 10</t>
  </si>
  <si>
    <t>Изграждане на РШ DN.... за тръба DN700 от сглобяеми елементи до 3м</t>
  </si>
  <si>
    <t xml:space="preserve">Изграждане на РШ DN.... за тръба DN700 от сглобяеми елементи от 3 до 4м </t>
  </si>
  <si>
    <t>Изграждане на РШ DN.... за тръба DN700 от сглобяеми елементи от 4 до 5м</t>
  </si>
  <si>
    <t>Изграждане на РШ DN.... за тръба DN700 от сглобяеми елементи от 5 до 6м</t>
  </si>
  <si>
    <t>Изграждане на РШ DN.... за тръба DN700 от сглобяеми елементи над 6 м.</t>
  </si>
  <si>
    <t>Изграждане на РШ DN.... за тръба DN800 от сглобяеми елементи до 3м</t>
  </si>
  <si>
    <t xml:space="preserve">Изграждане на РШ DN.... за тръба DN800 от сглобяеми елементи от 3 до 4м </t>
  </si>
  <si>
    <t>Изграждане на РШ DN.... за тръба DN800 от сглобяеми елементи от 4 до 5м</t>
  </si>
  <si>
    <t>Изграждане на РШ DN.... за тръба DN800 от сглобяеми елементи от 5 до 6м</t>
  </si>
  <si>
    <t>Изграждане на РШ DN.... за тръба DN800 от сглобяеми елементи над 6 м.</t>
  </si>
  <si>
    <t>Изграждане на РШ DN.... за тръба DN900 от сглобяеми елементи до 3м</t>
  </si>
  <si>
    <t xml:space="preserve">Изграждане на РШ DN.... за тръба DN900 от сглобяеми елементи от 3 до 4м </t>
  </si>
  <si>
    <t>Изграждане на РШ DN.... за тръба DN900 от сглобяеми елементи от 4 до 5м</t>
  </si>
  <si>
    <t>Изграждане на РШ DN.... за тръба DN900 от сглобяеми елементи от 5 до 6м</t>
  </si>
  <si>
    <t>Изграждане на РШ DN.... за тръба DN900 от сглобяеми елементи над 6 м.</t>
  </si>
  <si>
    <t>Изграждане на РШ DN.... за тръба DN1000 от сглобяеми елементи до 3м</t>
  </si>
  <si>
    <t xml:space="preserve">Изграждане на РШ DN.... за тръба DN1000 от сглобяеми елементи от 3 до 4м </t>
  </si>
  <si>
    <t>Изграждане на РШ DN.... за тръба DN1000 от сглобяеми елементи от 4 до 5м</t>
  </si>
  <si>
    <t>Изграждане на РШ DN.... за тръба DN1000 от сглобяеми елементи от 5 до 6м</t>
  </si>
  <si>
    <t>Изграждане на РШ DN.... за тръба DN1000 от сглобяеми елементи над 6 м.</t>
  </si>
  <si>
    <t>Изграждане на РШ DN.... за тръба DN1100 до 3м</t>
  </si>
  <si>
    <t xml:space="preserve">Изграждане на РШ DN.... за тръба DN1100 от 3 до 4м </t>
  </si>
  <si>
    <t>Изграждане на РШ DN.... за тръба DN1100 от 4 до 5м</t>
  </si>
  <si>
    <t>Изграждане на РШ DN.... за тръба DN1100 от 5 до 6м</t>
  </si>
  <si>
    <t>Изграждане на РШ DN.... за тръба DN1100 над 6 м.</t>
  </si>
  <si>
    <t>Изграждане на РШ DN.... за тръба DN1200 до 3м</t>
  </si>
  <si>
    <t xml:space="preserve">Изграждане на РШ DN.... за тръба DN1200 от 3 до 4м </t>
  </si>
  <si>
    <t>Изграждане на РШ DN.... за тръба DN1200 от 4 до 5м</t>
  </si>
  <si>
    <t>Изграждане на РШ DN.... за тръба DN1200 от 5 до 6м</t>
  </si>
  <si>
    <t>Изграждане на РШ DN.... за тръба DN1200 над 6 м.</t>
  </si>
  <si>
    <t>Изграждане на РШ DN.... за тръба DN1300 до 3м</t>
  </si>
  <si>
    <t xml:space="preserve">Изграждане на РШ DN.... за тръба DN1300 от 3 до 4м </t>
  </si>
  <si>
    <t>Изграждане на РШ DN.... за тръба DN1300 от 4 до 5м</t>
  </si>
  <si>
    <t>Изграждане на РШ DN.... за тръба DN1300 от 5 до 6м</t>
  </si>
  <si>
    <t>Изграждане на РШ DN.... за тръба DN1300 над 6 м.</t>
  </si>
  <si>
    <t xml:space="preserve"> Довеждащ водопровод от НР 450м3 до с.Езерче</t>
  </si>
  <si>
    <t>Gl.t.1-Gl.t.2</t>
  </si>
  <si>
    <r>
      <t>Доставка и монтаж на дъга заваряема  60</t>
    </r>
    <r>
      <rPr>
        <sz val="12"/>
        <rFont val="Calibri"/>
        <family val="2"/>
        <charset val="204"/>
      </rPr>
      <t>°</t>
    </r>
    <r>
      <rPr>
        <sz val="12"/>
        <rFont val="Arial Narrow"/>
        <family val="2"/>
        <charset val="204"/>
      </rPr>
      <t xml:space="preserve"> DN 200 PE 100 PN 10</t>
    </r>
  </si>
  <si>
    <t>Доставка и монтаж на коляно заваряемо 90° DN 200 PE 100 PN 10</t>
  </si>
  <si>
    <t>Доставка и монтаж на СК DN 80 PN10, комплект - шибърен спирателен кран, телескопичен шиш, охранителна тръба, опорна плоча и регулируемо предпазно гърне</t>
  </si>
  <si>
    <t>Доставка и монтаж на СК DN 100 PN10, комплект - шибърен спирателен кран, телескопичен шиш, охранителна тръба, опорна плоча и регулируемо предпазно гърне</t>
  </si>
  <si>
    <t>Доставка и монтаж на СК DN 200 PN10, комплект - шибърен спирателен кран, телескопичен шиш, охранителна тръба, опорна плоча и регулируемо предпазно гърне</t>
  </si>
  <si>
    <t>Доставка и монтаж на фланшов накрайник DN 90 PE 100 PN 10</t>
  </si>
  <si>
    <t>Доставка и монтаж на освободен фланец 90/ 80 PN 10</t>
  </si>
  <si>
    <t>Доставка и монтаж на електромуфа DN90 PE 100 PN10</t>
  </si>
  <si>
    <t>Доставка и монтаж на дъга заваряема  30° DN 125 PE 100 PN 10</t>
  </si>
  <si>
    <t>Изграждане на шахта с въздушник по детайл</t>
  </si>
  <si>
    <t>Доставка и монтаж на дъга заваряема DN 125 PE 100 PN 10</t>
  </si>
  <si>
    <t>Доставка и монтаж на жибо DN 90/80</t>
  </si>
  <si>
    <t>Доставка и монтаж на жибо DN 125/80</t>
  </si>
  <si>
    <t>ОБЩА СТОЙНОСТ БЕЗ ВКЛЮЧЕН ДДС:</t>
  </si>
  <si>
    <t>ДДС 20%</t>
  </si>
  <si>
    <t>ОБЩА СТОЙНОСТ С ВКЛЮЧЕН ДДС:</t>
  </si>
  <si>
    <t>*Предложените единични цени да бъдат закръглени до втория знак след десетичната запетая.</t>
  </si>
  <si>
    <t>Дата:</t>
  </si>
  <si>
    <t>Подпис и печат:</t>
  </si>
  <si>
    <t>(име, фамилия)</t>
  </si>
  <si>
    <t>(качество на представляващия участника)</t>
  </si>
  <si>
    <t xml:space="preserve">Забележка: 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</si>
  <si>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</si>
  <si>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Ед.
мярка</t>
  </si>
  <si>
    <t>Кол-во</t>
  </si>
  <si>
    <t>Обща стойност</t>
  </si>
  <si>
    <t>КОЛИЧЕСТВЕНО СТОЙНОСТНА СМЕТКА 
за обществена поръчка с предмет:
„Реконструкция на водопроводна мрежа в с. Езерче – етап 1 „Довеждащ водопровод от каптаж „Баш Бунар””</t>
  </si>
  <si>
    <t>Образец №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</si>
</sst>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0.000"/>
    <numFmt numFmtId="168" formatCode="0.0%"/>
    <numFmt numFmtId="169" formatCode="#,##0.0000000"/>
    <numFmt numFmtId="170" formatCode="#,##0;[Red]#,##0"/>
    <numFmt numFmtId="171" formatCode="_-* #,##0\ _€_-;\-* #,##0\ _€_-;_-* &quot;-&quot;\ _€_-;_-@_-"/>
    <numFmt numFmtId="172" formatCode="\$#,##0\ ;\(\$#,##0\)"/>
    <numFmt numFmtId="173" formatCode="mmmm\ d\,\ yyyy"/>
    <numFmt numFmtId="174" formatCode="_-* #,##0.00\ [$€-1]_-;\-* #,##0.00\ [$€-1]_-;_-* &quot;-&quot;??\ [$€-1]_-"/>
    <numFmt numFmtId="175" formatCode="#,##0.00000"/>
    <numFmt numFmtId="176" formatCode="#,##0\ &quot;years&quot;"/>
    <numFmt numFmtId="177" formatCode="#,##0.00\ &quot;лв.&quot;"/>
  </numFmts>
  <fonts count="50" x14ac:knownFonts="1">
    <font>
      <sz val="10"/>
      <name val="Arial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vertAlign val="superscript"/>
      <sz val="12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1"/>
      <name val="Calibri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color indexed="24"/>
      <name val="MS Sans Serif"/>
      <family val="2"/>
      <charset val="204"/>
    </font>
    <font>
      <sz val="12"/>
      <name val="Arial"/>
      <family val="2"/>
      <charset val="204"/>
    </font>
    <font>
      <sz val="11"/>
      <color indexed="13"/>
      <name val="Calibri"/>
      <family val="2"/>
      <charset val="204"/>
    </font>
    <font>
      <b/>
      <sz val="15"/>
      <color indexed="10"/>
      <name val="Calibri"/>
      <family val="2"/>
      <charset val="204"/>
    </font>
    <font>
      <b/>
      <sz val="13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45"/>
      <name val="Calibri"/>
      <family val="2"/>
      <charset val="204"/>
    </font>
    <font>
      <sz val="11"/>
      <color indexed="11"/>
      <name val="Calibri"/>
      <family val="2"/>
      <charset val="204"/>
    </font>
    <font>
      <sz val="10"/>
      <name val="Times New Roman CYR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1"/>
      <color indexed="6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name val="Arial"/>
      <family val="2"/>
      <charset val="204"/>
    </font>
    <font>
      <b/>
      <sz val="18"/>
      <color indexed="10"/>
      <name val="Cambria"/>
      <family val="2"/>
      <charset val="204"/>
    </font>
    <font>
      <sz val="11"/>
      <color indexed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Arial Narrow"/>
      <family val="2"/>
      <charset val="204"/>
    </font>
    <font>
      <sz val="12"/>
      <name val="Calibri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color rgb="FFFF0000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23"/>
      </patternFill>
    </fill>
    <fill>
      <patternFill patternType="solid">
        <fgColor indexed="10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0"/>
      </left>
      <right style="double">
        <color indexed="60"/>
      </right>
      <top style="double">
        <color indexed="60"/>
      </top>
      <bottom style="double">
        <color indexed="60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6"/>
      </bottom>
      <diagonal/>
    </border>
    <border>
      <left/>
      <right/>
      <top/>
      <bottom style="double">
        <color indexed="11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7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7" fillId="5" borderId="2" applyNumberFormat="0" applyAlignment="0" applyProtection="0"/>
    <xf numFmtId="0" fontId="7" fillId="5" borderId="2" applyNumberFormat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ill="0" applyBorder="0" applyAlignment="0" applyProtection="0"/>
    <xf numFmtId="173" fontId="15" fillId="0" borderId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" fontId="15" fillId="0" borderId="0" applyFill="0" applyBorder="0" applyAlignment="0" applyProtection="0"/>
    <xf numFmtId="2" fontId="15" fillId="0" borderId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174" fontId="40" fillId="0" borderId="0"/>
    <xf numFmtId="174" fontId="40" fillId="0" borderId="0"/>
    <xf numFmtId="0" fontId="40" fillId="0" borderId="0"/>
    <xf numFmtId="174" fontId="40" fillId="0" borderId="0"/>
    <xf numFmtId="174" fontId="40" fillId="0" borderId="0"/>
    <xf numFmtId="0" fontId="40" fillId="0" borderId="0"/>
    <xf numFmtId="0" fontId="40" fillId="0" borderId="0"/>
    <xf numFmtId="174" fontId="40" fillId="0" borderId="0"/>
    <xf numFmtId="174" fontId="40" fillId="0" borderId="0"/>
    <xf numFmtId="0" fontId="40" fillId="0" borderId="0"/>
    <xf numFmtId="174" fontId="40" fillId="0" borderId="0"/>
    <xf numFmtId="174" fontId="40" fillId="0" borderId="0"/>
    <xf numFmtId="174" fontId="40" fillId="0" borderId="0"/>
    <xf numFmtId="0" fontId="40" fillId="0" borderId="0"/>
    <xf numFmtId="174" fontId="40" fillId="0" borderId="0"/>
    <xf numFmtId="0" fontId="40" fillId="0" borderId="0"/>
    <xf numFmtId="174" fontId="40" fillId="0" borderId="0"/>
    <xf numFmtId="0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0" fontId="40" fillId="0" borderId="0"/>
    <xf numFmtId="174" fontId="40" fillId="0" borderId="0"/>
    <xf numFmtId="0" fontId="40" fillId="0" borderId="0"/>
    <xf numFmtId="174" fontId="40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174" fontId="23" fillId="0" borderId="0"/>
    <xf numFmtId="174" fontId="1" fillId="0" borderId="0"/>
    <xf numFmtId="0" fontId="1" fillId="0" borderId="0"/>
    <xf numFmtId="174" fontId="1" fillId="0" borderId="0"/>
    <xf numFmtId="174" fontId="23" fillId="0" borderId="0"/>
    <xf numFmtId="0" fontId="1" fillId="0" borderId="0"/>
    <xf numFmtId="174" fontId="1" fillId="0" borderId="0"/>
    <xf numFmtId="0" fontId="23" fillId="0" borderId="0"/>
    <xf numFmtId="174" fontId="23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1" fillId="0" borderId="0" applyNumberFormat="0" applyFont="0" applyFill="0" applyBorder="0" applyAlignment="0" applyProtection="0">
      <alignment vertical="top"/>
    </xf>
    <xf numFmtId="176" fontId="1" fillId="0" borderId="0" applyNumberFormat="0" applyFont="0" applyFill="0" applyBorder="0" applyAlignment="0" applyProtection="0">
      <alignment vertical="top"/>
    </xf>
    <xf numFmtId="174" fontId="40" fillId="0" borderId="0"/>
    <xf numFmtId="174" fontId="40" fillId="0" borderId="0"/>
    <xf numFmtId="0" fontId="40" fillId="0" borderId="0"/>
    <xf numFmtId="174" fontId="40" fillId="0" borderId="0"/>
    <xf numFmtId="0" fontId="40" fillId="0" borderId="0"/>
    <xf numFmtId="174" fontId="40" fillId="0" borderId="0"/>
    <xf numFmtId="174" fontId="40" fillId="0" borderId="0"/>
    <xf numFmtId="176" fontId="40" fillId="0" borderId="0"/>
    <xf numFmtId="174" fontId="24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0" fontId="4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174" fontId="39" fillId="0" borderId="0"/>
    <xf numFmtId="0" fontId="40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174" fontId="40" fillId="0" borderId="0"/>
    <xf numFmtId="174" fontId="40" fillId="0" borderId="0"/>
    <xf numFmtId="0" fontId="40" fillId="0" borderId="0"/>
    <xf numFmtId="174" fontId="40" fillId="0" borderId="0"/>
    <xf numFmtId="174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174" fontId="40" fillId="0" borderId="0"/>
    <xf numFmtId="174" fontId="40" fillId="0" borderId="0"/>
    <xf numFmtId="0" fontId="40" fillId="0" borderId="0"/>
    <xf numFmtId="174" fontId="40" fillId="0" borderId="0"/>
    <xf numFmtId="174" fontId="40" fillId="0" borderId="0"/>
    <xf numFmtId="0" fontId="40" fillId="0" borderId="0"/>
    <xf numFmtId="0" fontId="40" fillId="0" borderId="0"/>
    <xf numFmtId="0" fontId="25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/>
    <xf numFmtId="0" fontId="1" fillId="0" borderId="0"/>
  </cellStyleXfs>
  <cellXfs count="16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2" xfId="0" applyFont="1" applyBorder="1" applyAlignment="1">
      <alignment vertical="center"/>
    </xf>
    <xf numFmtId="2" fontId="2" fillId="17" borderId="0" xfId="0" applyNumberFormat="1" applyFont="1" applyFill="1"/>
    <xf numFmtId="0" fontId="2" fillId="0" borderId="0" xfId="0" applyFont="1" applyAlignment="1"/>
    <xf numFmtId="2" fontId="2" fillId="18" borderId="0" xfId="0" applyNumberFormat="1" applyFont="1" applyFill="1"/>
    <xf numFmtId="2" fontId="2" fillId="19" borderId="0" xfId="0" applyNumberFormat="1" applyFont="1" applyFill="1"/>
    <xf numFmtId="167" fontId="2" fillId="20" borderId="0" xfId="0" applyNumberFormat="1" applyFont="1" applyFill="1" applyBorder="1"/>
    <xf numFmtId="2" fontId="2" fillId="20" borderId="0" xfId="0" applyNumberFormat="1" applyFont="1" applyFill="1" applyBorder="1"/>
    <xf numFmtId="0" fontId="2" fillId="0" borderId="0" xfId="0" applyFont="1" applyAlignment="1">
      <alignment horizontal="center"/>
    </xf>
    <xf numFmtId="167" fontId="2" fillId="20" borderId="0" xfId="0" applyNumberFormat="1" applyFont="1" applyFill="1" applyBorder="1" applyAlignment="1"/>
    <xf numFmtId="2" fontId="2" fillId="20" borderId="0" xfId="0" applyNumberFormat="1" applyFont="1" applyFill="1" applyBorder="1" applyAlignment="1"/>
    <xf numFmtId="0" fontId="2" fillId="0" borderId="12" xfId="0" applyFont="1" applyFill="1" applyBorder="1" applyAlignment="1">
      <alignment vertical="center"/>
    </xf>
    <xf numFmtId="4" fontId="2" fillId="0" borderId="0" xfId="0" applyNumberFormat="1" applyFont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2" fontId="2" fillId="21" borderId="15" xfId="0" applyNumberFormat="1" applyFont="1" applyFill="1" applyBorder="1" applyAlignment="1">
      <alignment horizontal="right" vertical="center" wrapText="1"/>
    </xf>
    <xf numFmtId="2" fontId="2" fillId="21" borderId="16" xfId="0" applyNumberFormat="1" applyFont="1" applyFill="1" applyBorder="1" applyAlignment="1">
      <alignment horizontal="right" vertical="center" wrapText="1"/>
    </xf>
    <xf numFmtId="4" fontId="2" fillId="21" borderId="16" xfId="0" applyNumberFormat="1" applyFont="1" applyFill="1" applyBorder="1" applyAlignment="1">
      <alignment vertical="center" wrapText="1"/>
    </xf>
    <xf numFmtId="4" fontId="2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vertical="center"/>
    </xf>
    <xf numFmtId="2" fontId="2" fillId="0" borderId="18" xfId="0" applyNumberFormat="1" applyFont="1" applyFill="1" applyBorder="1" applyAlignment="1">
      <alignment vertical="center"/>
    </xf>
    <xf numFmtId="2" fontId="2" fillId="0" borderId="17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vertical="center"/>
    </xf>
    <xf numFmtId="4" fontId="2" fillId="20" borderId="0" xfId="0" applyNumberFormat="1" applyFont="1" applyFill="1" applyBorder="1" applyAlignment="1">
      <alignment horizontal="right" vertical="center" wrapText="1"/>
    </xf>
    <xf numFmtId="2" fontId="2" fillId="0" borderId="20" xfId="0" applyNumberFormat="1" applyFont="1" applyFill="1" applyBorder="1" applyAlignment="1">
      <alignment horizontal="right" vertical="center" wrapText="1"/>
    </xf>
    <xf numFmtId="4" fontId="2" fillId="20" borderId="21" xfId="0" applyNumberFormat="1" applyFont="1" applyFill="1" applyBorder="1" applyAlignment="1">
      <alignment horizontal="right" vertical="center" wrapText="1"/>
    </xf>
    <xf numFmtId="0" fontId="3" fillId="22" borderId="22" xfId="0" applyFont="1" applyFill="1" applyBorder="1" applyAlignment="1">
      <alignment horizontal="center"/>
    </xf>
    <xf numFmtId="0" fontId="3" fillId="22" borderId="23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justify" vertical="center" wrapText="1"/>
    </xf>
    <xf numFmtId="0" fontId="2" fillId="0" borderId="12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2" fontId="2" fillId="0" borderId="26" xfId="0" applyNumberFormat="1" applyFont="1" applyFill="1" applyBorder="1" applyAlignment="1">
      <alignment vertical="center"/>
    </xf>
    <xf numFmtId="4" fontId="2" fillId="20" borderId="27" xfId="0" applyNumberFormat="1" applyFont="1" applyFill="1" applyBorder="1" applyAlignment="1">
      <alignment horizontal="right" vertical="center" wrapText="1"/>
    </xf>
    <xf numFmtId="4" fontId="2" fillId="20" borderId="28" xfId="0" applyNumberFormat="1" applyFont="1" applyFill="1" applyBorder="1" applyAlignment="1">
      <alignment horizontal="right" vertical="center" wrapText="1"/>
    </xf>
    <xf numFmtId="4" fontId="2" fillId="20" borderId="29" xfId="0" applyNumberFormat="1" applyFont="1" applyFill="1" applyBorder="1" applyAlignment="1">
      <alignment horizontal="right" vertical="center" wrapText="1"/>
    </xf>
    <xf numFmtId="4" fontId="2" fillId="20" borderId="30" xfId="0" applyNumberFormat="1" applyFont="1" applyFill="1" applyBorder="1" applyAlignment="1">
      <alignment horizontal="right" vertical="center" wrapText="1"/>
    </xf>
    <xf numFmtId="4" fontId="2" fillId="20" borderId="31" xfId="0" applyNumberFormat="1" applyFont="1" applyFill="1" applyBorder="1" applyAlignment="1">
      <alignment horizontal="right" vertical="center" wrapText="1"/>
    </xf>
    <xf numFmtId="4" fontId="2" fillId="20" borderId="32" xfId="0" applyNumberFormat="1" applyFont="1" applyFill="1" applyBorder="1" applyAlignment="1">
      <alignment horizontal="right" vertical="center" wrapText="1"/>
    </xf>
    <xf numFmtId="2" fontId="2" fillId="0" borderId="18" xfId="0" applyNumberFormat="1" applyFont="1" applyFill="1" applyBorder="1" applyAlignment="1">
      <alignment horizontal="right" vertical="center" wrapText="1"/>
    </xf>
    <xf numFmtId="2" fontId="2" fillId="0" borderId="26" xfId="0" applyNumberFormat="1" applyFont="1" applyFill="1" applyBorder="1" applyAlignment="1">
      <alignment horizontal="right" vertical="center" wrapText="1"/>
    </xf>
    <xf numFmtId="4" fontId="3" fillId="0" borderId="23" xfId="0" applyNumberFormat="1" applyFont="1" applyBorder="1"/>
    <xf numFmtId="0" fontId="44" fillId="0" borderId="0" xfId="0" applyFont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2" fontId="1" fillId="0" borderId="12" xfId="0" applyNumberFormat="1" applyFont="1" applyFill="1" applyBorder="1" applyAlignment="1">
      <alignment horizontal="right" vertical="center"/>
    </xf>
    <xf numFmtId="2" fontId="0" fillId="0" borderId="12" xfId="0" applyNumberFormat="1" applyFill="1" applyBorder="1" applyAlignment="1">
      <alignment vertical="center"/>
    </xf>
    <xf numFmtId="2" fontId="0" fillId="0" borderId="12" xfId="0" applyNumberFormat="1" applyFill="1" applyBorder="1" applyAlignment="1">
      <alignment horizontal="right" vertical="center"/>
    </xf>
    <xf numFmtId="0" fontId="45" fillId="0" borderId="0" xfId="0" applyFont="1" applyAlignment="1">
      <alignment vertical="center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justify" vertical="center" wrapText="1"/>
    </xf>
    <xf numFmtId="0" fontId="2" fillId="0" borderId="25" xfId="0" applyFont="1" applyFill="1" applyBorder="1" applyAlignment="1">
      <alignment horizontal="justify" vertical="center" wrapText="1"/>
    </xf>
    <xf numFmtId="0" fontId="2" fillId="0" borderId="25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5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2" fillId="20" borderId="0" xfId="0" applyNumberFormat="1" applyFont="1" applyFill="1" applyBorder="1" applyAlignment="1">
      <alignment vertical="center"/>
    </xf>
    <xf numFmtId="2" fontId="2" fillId="20" borderId="0" xfId="0" applyNumberFormat="1" applyFont="1" applyFill="1" applyBorder="1" applyAlignment="1">
      <alignment vertical="center"/>
    </xf>
    <xf numFmtId="2" fontId="2" fillId="23" borderId="12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12" xfId="0" applyBorder="1" applyAlignment="1">
      <alignment vertical="center"/>
    </xf>
    <xf numFmtId="0" fontId="35" fillId="0" borderId="12" xfId="0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46" fillId="0" borderId="12" xfId="0" applyNumberFormat="1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vertical="center"/>
    </xf>
    <xf numFmtId="0" fontId="25" fillId="0" borderId="18" xfId="0" applyFont="1" applyBorder="1" applyAlignment="1">
      <alignment horizontal="justify" vertical="center" wrapText="1"/>
    </xf>
    <xf numFmtId="0" fontId="25" fillId="0" borderId="18" xfId="0" applyFont="1" applyBorder="1" applyAlignment="1">
      <alignment horizontal="center" vertical="center" wrapText="1"/>
    </xf>
    <xf numFmtId="4" fontId="25" fillId="20" borderId="28" xfId="0" applyNumberFormat="1" applyFont="1" applyFill="1" applyBorder="1" applyAlignment="1">
      <alignment horizontal="right" vertical="center" wrapText="1"/>
    </xf>
    <xf numFmtId="2" fontId="25" fillId="0" borderId="18" xfId="0" applyNumberFormat="1" applyFont="1" applyFill="1" applyBorder="1" applyAlignment="1">
      <alignment horizontal="right" vertical="center" wrapText="1"/>
    </xf>
    <xf numFmtId="4" fontId="25" fillId="20" borderId="31" xfId="0" applyNumberFormat="1" applyFont="1" applyFill="1" applyBorder="1" applyAlignment="1">
      <alignment horizontal="right" vertical="center" wrapText="1"/>
    </xf>
    <xf numFmtId="0" fontId="25" fillId="0" borderId="18" xfId="0" applyFont="1" applyFill="1" applyBorder="1" applyAlignment="1">
      <alignment horizontal="justify" vertical="center" wrapText="1"/>
    </xf>
    <xf numFmtId="0" fontId="25" fillId="0" borderId="18" xfId="0" applyFont="1" applyFill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vertical="center" wrapText="1"/>
    </xf>
    <xf numFmtId="4" fontId="25" fillId="20" borderId="0" xfId="0" applyNumberFormat="1" applyFont="1" applyFill="1" applyBorder="1" applyAlignment="1">
      <alignment horizontal="right" vertical="center" wrapText="1"/>
    </xf>
    <xf numFmtId="0" fontId="25" fillId="0" borderId="0" xfId="0" applyFont="1"/>
    <xf numFmtId="0" fontId="25" fillId="0" borderId="26" xfId="0" applyFont="1" applyBorder="1" applyAlignment="1">
      <alignment vertical="center"/>
    </xf>
    <xf numFmtId="0" fontId="25" fillId="0" borderId="26" xfId="0" applyFont="1" applyBorder="1" applyAlignment="1">
      <alignment horizontal="center" vertical="center"/>
    </xf>
    <xf numFmtId="4" fontId="25" fillId="20" borderId="29" xfId="0" applyNumberFormat="1" applyFont="1" applyFill="1" applyBorder="1" applyAlignment="1">
      <alignment horizontal="right" vertical="center" wrapText="1"/>
    </xf>
    <xf numFmtId="4" fontId="25" fillId="0" borderId="0" xfId="0" applyNumberFormat="1" applyFont="1"/>
    <xf numFmtId="49" fontId="47" fillId="0" borderId="0" xfId="0" applyNumberFormat="1" applyFont="1"/>
    <xf numFmtId="0" fontId="25" fillId="0" borderId="0" xfId="0" applyFont="1" applyAlignment="1"/>
    <xf numFmtId="177" fontId="36" fillId="0" borderId="37" xfId="0" applyNumberFormat="1" applyFont="1" applyFill="1" applyBorder="1" applyAlignment="1">
      <alignment vertical="center"/>
    </xf>
    <xf numFmtId="177" fontId="36" fillId="0" borderId="38" xfId="0" applyNumberFormat="1" applyFont="1" applyFill="1" applyBorder="1" applyAlignment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right" vertical="center"/>
    </xf>
    <xf numFmtId="4" fontId="36" fillId="0" borderId="0" xfId="0" applyNumberFormat="1" applyFont="1" applyFill="1" applyBorder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4" fontId="25" fillId="0" borderId="0" xfId="0" applyNumberFormat="1" applyFont="1" applyFill="1" applyAlignment="1">
      <alignment vertical="center"/>
    </xf>
    <xf numFmtId="49" fontId="47" fillId="0" borderId="0" xfId="0" applyNumberFormat="1" applyFont="1" applyAlignment="1">
      <alignment horizontal="left" vertical="center"/>
    </xf>
    <xf numFmtId="0" fontId="47" fillId="0" borderId="0" xfId="0" applyFont="1" applyAlignment="1">
      <alignment horizontal="right" vertical="center"/>
    </xf>
    <xf numFmtId="4" fontId="47" fillId="0" borderId="0" xfId="0" applyNumberFormat="1" applyFont="1" applyAlignment="1">
      <alignment vertical="center"/>
    </xf>
    <xf numFmtId="4" fontId="48" fillId="0" borderId="0" xfId="0" applyNumberFormat="1" applyFont="1" applyAlignment="1">
      <alignment vertical="center"/>
    </xf>
    <xf numFmtId="49" fontId="48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4" fontId="49" fillId="0" borderId="0" xfId="0" applyNumberFormat="1" applyFont="1" applyAlignment="1">
      <alignment vertical="center"/>
    </xf>
    <xf numFmtId="0" fontId="25" fillId="20" borderId="0" xfId="0" applyNumberFormat="1" applyFont="1" applyFill="1" applyBorder="1" applyAlignment="1">
      <alignment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46" xfId="0" applyFont="1" applyBorder="1"/>
    <xf numFmtId="0" fontId="25" fillId="0" borderId="47" xfId="0" applyFont="1" applyBorder="1"/>
    <xf numFmtId="0" fontId="25" fillId="0" borderId="47" xfId="0" applyFont="1" applyBorder="1" applyAlignment="1"/>
    <xf numFmtId="0" fontId="38" fillId="0" borderId="48" xfId="0" applyFont="1" applyBorder="1"/>
    <xf numFmtId="0" fontId="3" fillId="22" borderId="44" xfId="0" applyFont="1" applyFill="1" applyBorder="1" applyAlignment="1">
      <alignment horizontal="center" vertical="center" wrapText="1"/>
    </xf>
    <xf numFmtId="0" fontId="3" fillId="22" borderId="45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right"/>
    </xf>
    <xf numFmtId="0" fontId="3" fillId="0" borderId="40" xfId="0" applyFont="1" applyBorder="1" applyAlignment="1">
      <alignment horizontal="right"/>
    </xf>
    <xf numFmtId="0" fontId="33" fillId="22" borderId="39" xfId="0" applyFont="1" applyFill="1" applyBorder="1" applyAlignment="1">
      <alignment horizontal="center" vertical="center"/>
    </xf>
    <xf numFmtId="0" fontId="33" fillId="22" borderId="40" xfId="0" applyFont="1" applyFill="1" applyBorder="1" applyAlignment="1">
      <alignment horizontal="center" vertical="center"/>
    </xf>
    <xf numFmtId="0" fontId="33" fillId="22" borderId="41" xfId="0" applyFont="1" applyFill="1" applyBorder="1" applyAlignment="1">
      <alignment horizontal="center" vertical="center"/>
    </xf>
    <xf numFmtId="0" fontId="3" fillId="22" borderId="42" xfId="0" applyFont="1" applyFill="1" applyBorder="1" applyAlignment="1">
      <alignment horizontal="center"/>
    </xf>
    <xf numFmtId="0" fontId="3" fillId="22" borderId="20" xfId="0" applyFont="1" applyFill="1" applyBorder="1" applyAlignment="1">
      <alignment horizontal="center"/>
    </xf>
    <xf numFmtId="0" fontId="3" fillId="22" borderId="43" xfId="0" applyFont="1" applyFill="1" applyBorder="1" applyAlignment="1">
      <alignment horizontal="center"/>
    </xf>
    <xf numFmtId="0" fontId="3" fillId="22" borderId="46" xfId="0" applyFont="1" applyFill="1" applyBorder="1" applyAlignment="1">
      <alignment horizontal="center"/>
    </xf>
    <xf numFmtId="0" fontId="3" fillId="22" borderId="47" xfId="0" applyFont="1" applyFill="1" applyBorder="1" applyAlignment="1">
      <alignment horizontal="center"/>
    </xf>
    <xf numFmtId="0" fontId="3" fillId="22" borderId="48" xfId="0" applyFont="1" applyFill="1" applyBorder="1" applyAlignment="1">
      <alignment horizontal="center"/>
    </xf>
    <xf numFmtId="0" fontId="3" fillId="22" borderId="17" xfId="0" applyFont="1" applyFill="1" applyBorder="1" applyAlignment="1">
      <alignment horizontal="center" vertical="center" wrapText="1"/>
    </xf>
    <xf numFmtId="0" fontId="3" fillId="22" borderId="49" xfId="0" applyFont="1" applyFill="1" applyBorder="1" applyAlignment="1">
      <alignment horizontal="center" vertical="center" wrapText="1"/>
    </xf>
    <xf numFmtId="0" fontId="36" fillId="0" borderId="42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0" fontId="36" fillId="0" borderId="43" xfId="0" applyFont="1" applyFill="1" applyBorder="1" applyAlignment="1">
      <alignment horizontal="center" vertical="center"/>
    </xf>
    <xf numFmtId="0" fontId="36" fillId="22" borderId="45" xfId="0" applyFont="1" applyFill="1" applyBorder="1" applyAlignment="1">
      <alignment horizontal="center" vertical="center" wrapText="1"/>
    </xf>
    <xf numFmtId="0" fontId="36" fillId="22" borderId="22" xfId="0" applyFont="1" applyFill="1" applyBorder="1" applyAlignment="1">
      <alignment horizontal="center" vertical="center" wrapText="1"/>
    </xf>
    <xf numFmtId="0" fontId="36" fillId="22" borderId="56" xfId="0" applyFont="1" applyFill="1" applyBorder="1" applyAlignment="1">
      <alignment horizontal="center" vertical="center" wrapText="1"/>
    </xf>
    <xf numFmtId="0" fontId="36" fillId="22" borderId="49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right" vertical="center"/>
    </xf>
    <xf numFmtId="0" fontId="36" fillId="0" borderId="40" xfId="0" applyFont="1" applyFill="1" applyBorder="1" applyAlignment="1">
      <alignment horizontal="right" vertical="center"/>
    </xf>
    <xf numFmtId="0" fontId="36" fillId="0" borderId="50" xfId="0" applyFont="1" applyFill="1" applyBorder="1" applyAlignment="1">
      <alignment horizontal="right" vertical="center"/>
    </xf>
    <xf numFmtId="49" fontId="25" fillId="0" borderId="0" xfId="0" applyNumberFormat="1" applyFont="1" applyFill="1" applyBorder="1" applyAlignment="1">
      <alignment horizontal="left" vertical="center"/>
    </xf>
    <xf numFmtId="0" fontId="3" fillId="22" borderId="19" xfId="0" applyFont="1" applyFill="1" applyBorder="1" applyAlignment="1">
      <alignment horizontal="center" vertical="center"/>
    </xf>
    <xf numFmtId="0" fontId="3" fillId="22" borderId="0" xfId="0" applyFont="1" applyFill="1" applyBorder="1" applyAlignment="1">
      <alignment horizontal="center" vertical="center"/>
    </xf>
    <xf numFmtId="0" fontId="3" fillId="22" borderId="51" xfId="0" applyFont="1" applyFill="1" applyBorder="1" applyAlignment="1">
      <alignment horizontal="center" vertical="center" wrapText="1"/>
    </xf>
    <xf numFmtId="0" fontId="3" fillId="22" borderId="52" xfId="0" applyFont="1" applyFill="1" applyBorder="1" applyAlignment="1">
      <alignment horizontal="center" vertical="center" wrapText="1"/>
    </xf>
    <xf numFmtId="0" fontId="3" fillId="22" borderId="53" xfId="0" applyFont="1" applyFill="1" applyBorder="1" applyAlignment="1">
      <alignment horizontal="center" vertical="center" wrapText="1"/>
    </xf>
    <xf numFmtId="0" fontId="3" fillId="22" borderId="54" xfId="0" applyFont="1" applyFill="1" applyBorder="1" applyAlignment="1">
      <alignment horizontal="center" vertical="center" wrapText="1"/>
    </xf>
    <xf numFmtId="0" fontId="3" fillId="22" borderId="55" xfId="0" applyFont="1" applyFill="1" applyBorder="1" applyAlignment="1">
      <alignment horizontal="center" vertical="center" wrapText="1"/>
    </xf>
    <xf numFmtId="0" fontId="3" fillId="22" borderId="14" xfId="0" applyFont="1" applyFill="1" applyBorder="1" applyAlignment="1">
      <alignment horizontal="center" vertical="center" wrapText="1"/>
    </xf>
  </cellXfs>
  <cellStyles count="270">
    <cellStyle name="20% - Accent1 2" xfId="1"/>
    <cellStyle name="20% - Accent1 2 2" xfId="2"/>
    <cellStyle name="20% - Accent2 2" xfId="3"/>
    <cellStyle name="20% - Accent2 2 2" xfId="4"/>
    <cellStyle name="20% - Accent3 2" xfId="5"/>
    <cellStyle name="20% - Accent3 2 2" xfId="6"/>
    <cellStyle name="20% - Accent4 2" xfId="7"/>
    <cellStyle name="20% - Accent4 2 2" xfId="8"/>
    <cellStyle name="20% - Accent5 2" xfId="9"/>
    <cellStyle name="20% - Accent5 2 2" xfId="10"/>
    <cellStyle name="20% - Accent6 2" xfId="11"/>
    <cellStyle name="20% - Accent6 2 2" xfId="12"/>
    <cellStyle name="40% - Accent1 2" xfId="13"/>
    <cellStyle name="40% - Accent1 2 2" xfId="14"/>
    <cellStyle name="40% - Accent2 2" xfId="15"/>
    <cellStyle name="40% - Accent2 2 2" xfId="16"/>
    <cellStyle name="40% - Accent3 2" xfId="17"/>
    <cellStyle name="40% - Accent3 2 2" xfId="18"/>
    <cellStyle name="40% - Accent4 2" xfId="19"/>
    <cellStyle name="40% - Accent4 2 2" xfId="20"/>
    <cellStyle name="40% - Accent5 2" xfId="21"/>
    <cellStyle name="40% - Accent5 2 2" xfId="22"/>
    <cellStyle name="40% - Accent6 2" xfId="23"/>
    <cellStyle name="40% - Accent6 2 2" xfId="24"/>
    <cellStyle name="60% - Accent1 2" xfId="25"/>
    <cellStyle name="60% - Accent1 2 2" xfId="26"/>
    <cellStyle name="60% - Accent2 2" xfId="27"/>
    <cellStyle name="60% - Accent2 2 2" xfId="28"/>
    <cellStyle name="60% - Accent3 2" xfId="29"/>
    <cellStyle name="60% - Accent3 2 2" xfId="30"/>
    <cellStyle name="60% - Accent4 2" xfId="31"/>
    <cellStyle name="60% - Accent4 2 2" xfId="32"/>
    <cellStyle name="60% - Accent5 2" xfId="33"/>
    <cellStyle name="60% - Accent5 2 2" xfId="34"/>
    <cellStyle name="60% - Accent6 2" xfId="35"/>
    <cellStyle name="60% - Accent6 2 2" xfId="36"/>
    <cellStyle name="Accent1 2" xfId="37"/>
    <cellStyle name="Accent1 2 2" xfId="38"/>
    <cellStyle name="Accent2 2" xfId="39"/>
    <cellStyle name="Accent2 2 2" xfId="40"/>
    <cellStyle name="Accent3 2" xfId="41"/>
    <cellStyle name="Accent3 2 2" xfId="42"/>
    <cellStyle name="Accent4 2" xfId="43"/>
    <cellStyle name="Accent4 2 2" xfId="44"/>
    <cellStyle name="Accent5 2" xfId="45"/>
    <cellStyle name="Accent5 2 2" xfId="46"/>
    <cellStyle name="Accent6 2" xfId="47"/>
    <cellStyle name="Accent6 2 2" xfId="48"/>
    <cellStyle name="Bad 2" xfId="49"/>
    <cellStyle name="Bad 2 2" xfId="50"/>
    <cellStyle name="Calculation 2" xfId="51"/>
    <cellStyle name="Calculation 2 2" xfId="52"/>
    <cellStyle name="Check Cell 2" xfId="53"/>
    <cellStyle name="Check Cell 2 2" xfId="54"/>
    <cellStyle name="Comma [0] 2" xfId="55"/>
    <cellStyle name="Comma 10" xfId="56"/>
    <cellStyle name="Comma 2" xfId="57"/>
    <cellStyle name="Comma 3" xfId="58"/>
    <cellStyle name="Comma 4" xfId="59"/>
    <cellStyle name="Comma 5" xfId="60"/>
    <cellStyle name="Comma 6" xfId="61"/>
    <cellStyle name="Comma 7" xfId="62"/>
    <cellStyle name="Comma 8" xfId="63"/>
    <cellStyle name="Comma 9" xfId="64"/>
    <cellStyle name="Comma0" xfId="65"/>
    <cellStyle name="Currency [0] 2" xfId="66"/>
    <cellStyle name="Currency 2" xfId="67"/>
    <cellStyle name="Currency 3" xfId="68"/>
    <cellStyle name="Currency 4" xfId="69"/>
    <cellStyle name="Currency 5" xfId="70"/>
    <cellStyle name="Currency0" xfId="71"/>
    <cellStyle name="Date" xfId="72"/>
    <cellStyle name="Date 2" xfId="73"/>
    <cellStyle name="Euro" xfId="74"/>
    <cellStyle name="Euro 2" xfId="75"/>
    <cellStyle name="Explanatory Text 2" xfId="76"/>
    <cellStyle name="Explanatory Text 2 2" xfId="77"/>
    <cellStyle name="Fixed" xfId="78"/>
    <cellStyle name="Fixed 2" xfId="79"/>
    <cellStyle name="Good 2" xfId="80"/>
    <cellStyle name="Good 2 2" xfId="81"/>
    <cellStyle name="Heading 1 2" xfId="82"/>
    <cellStyle name="Heading 1 2 2" xfId="83"/>
    <cellStyle name="Heading 2 2" xfId="84"/>
    <cellStyle name="Heading 2 2 2" xfId="85"/>
    <cellStyle name="Heading 3 2" xfId="86"/>
    <cellStyle name="Heading 3 2 2" xfId="87"/>
    <cellStyle name="Heading 4 2" xfId="88"/>
    <cellStyle name="Heading 4 2 2" xfId="89"/>
    <cellStyle name="Hyperlink 2" xfId="90"/>
    <cellStyle name="Input 2" xfId="91"/>
    <cellStyle name="Input 2 2" xfId="92"/>
    <cellStyle name="Linked Cell 2" xfId="93"/>
    <cellStyle name="Linked Cell 2 2" xfId="94"/>
    <cellStyle name="Neutral 2" xfId="95"/>
    <cellStyle name="Neutral 2 2" xfId="96"/>
    <cellStyle name="Normal 10" xfId="97"/>
    <cellStyle name="Normal 10 2" xfId="98"/>
    <cellStyle name="Normal 10 2 2" xfId="99"/>
    <cellStyle name="Normal 10 2 2 2" xfId="100"/>
    <cellStyle name="Normal 10 2 3" xfId="101"/>
    <cellStyle name="Normal 10 3" xfId="102"/>
    <cellStyle name="Normal 10 3 2" xfId="103"/>
    <cellStyle name="Normal 10 4" xfId="104"/>
    <cellStyle name="Normal 11" xfId="105"/>
    <cellStyle name="Normal 11 2" xfId="106"/>
    <cellStyle name="Normal 11 2 2" xfId="107"/>
    <cellStyle name="Normal 11 3" xfId="108"/>
    <cellStyle name="Normal 12" xfId="109"/>
    <cellStyle name="Normal 12 2" xfId="110"/>
    <cellStyle name="Normal 12 2 2" xfId="111"/>
    <cellStyle name="Normal 12 3" xfId="112"/>
    <cellStyle name="Normal 13" xfId="113"/>
    <cellStyle name="Normal 13 2" xfId="114"/>
    <cellStyle name="Normal 14" xfId="115"/>
    <cellStyle name="Normal 14 2" xfId="116"/>
    <cellStyle name="Normal 15" xfId="117"/>
    <cellStyle name="Normal 15 2" xfId="118"/>
    <cellStyle name="Normal 16" xfId="119"/>
    <cellStyle name="Normal 16 2" xfId="120"/>
    <cellStyle name="Normal 17" xfId="121"/>
    <cellStyle name="Normal 17 2" xfId="122"/>
    <cellStyle name="Normal 18" xfId="123"/>
    <cellStyle name="Normal 18 2" xfId="124"/>
    <cellStyle name="Normal 19" xfId="125"/>
    <cellStyle name="Normal 19 2" xfId="126"/>
    <cellStyle name="Normal 19 2 2" xfId="127"/>
    <cellStyle name="Normal 19 2 3" xfId="128"/>
    <cellStyle name="Normal 19 3" xfId="129"/>
    <cellStyle name="Normal 2" xfId="130"/>
    <cellStyle name="Normal 2 2" xfId="131"/>
    <cellStyle name="Normal 2 2 2" xfId="132"/>
    <cellStyle name="Normal 2 2 2 2" xfId="133"/>
    <cellStyle name="Normal 2 2 2 2 2" xfId="134"/>
    <cellStyle name="Normal 2 2 2 2 2 2" xfId="135"/>
    <cellStyle name="Normal 2 2 2 2 2 2 2" xfId="136"/>
    <cellStyle name="Normal 2 2 2 2 2 2 2 2" xfId="137"/>
    <cellStyle name="Normal 2 2 2 2 2 2 2 2 2" xfId="138"/>
    <cellStyle name="Normal 2 2 2 2 2 2 2 2 2 2" xfId="139"/>
    <cellStyle name="Normal 2 2 2 2 2 2 3" xfId="140"/>
    <cellStyle name="Normal 2 2 2 2 2 3" xfId="141"/>
    <cellStyle name="Normal 2 2 2 2 3" xfId="142"/>
    <cellStyle name="Normal 2 2 2 2 4" xfId="143"/>
    <cellStyle name="Normal 2 2 2 3" xfId="144"/>
    <cellStyle name="Normal 2 2 2 4" xfId="145"/>
    <cellStyle name="Normal 2 2 2 5" xfId="146"/>
    <cellStyle name="Normal 2 2 3" xfId="147"/>
    <cellStyle name="Normal 2 2 4" xfId="148"/>
    <cellStyle name="Normal 2 2 5" xfId="149"/>
    <cellStyle name="Normal 2 3" xfId="150"/>
    <cellStyle name="Normal 2 4" xfId="151"/>
    <cellStyle name="Normal 2 5" xfId="152"/>
    <cellStyle name="Normal 2 6" xfId="153"/>
    <cellStyle name="Normal 2 7" xfId="154"/>
    <cellStyle name="Normal 2 8" xfId="155"/>
    <cellStyle name="Normal 20" xfId="156"/>
    <cellStyle name="Normal 20 2" xfId="157"/>
    <cellStyle name="Normal 21" xfId="158"/>
    <cellStyle name="Normal 21 2" xfId="159"/>
    <cellStyle name="Normal 22" xfId="160"/>
    <cellStyle name="Normal 22 2" xfId="161"/>
    <cellStyle name="Normal 23" xfId="162"/>
    <cellStyle name="Normal 23 2" xfId="163"/>
    <cellStyle name="Normal 24" xfId="164"/>
    <cellStyle name="Normal 24 2" xfId="165"/>
    <cellStyle name="Normal 25" xfId="166"/>
    <cellStyle name="Normal 25 2" xfId="167"/>
    <cellStyle name="Normal 26" xfId="168"/>
    <cellStyle name="Normal 26 2" xfId="169"/>
    <cellStyle name="Normal 27" xfId="170"/>
    <cellStyle name="Normal 27 2" xfId="171"/>
    <cellStyle name="Normal 27 3" xfId="172"/>
    <cellStyle name="Normal 28" xfId="173"/>
    <cellStyle name="Normal 28 2" xfId="174"/>
    <cellStyle name="Normal 28 3" xfId="175"/>
    <cellStyle name="Normal 29" xfId="176"/>
    <cellStyle name="Normal 3" xfId="177"/>
    <cellStyle name="Normal 3 2" xfId="178"/>
    <cellStyle name="Normal 3 3" xfId="179"/>
    <cellStyle name="Normal 3 4" xfId="180"/>
    <cellStyle name="Normal 30" xfId="181"/>
    <cellStyle name="Normal 30 2" xfId="182"/>
    <cellStyle name="Normal 31" xfId="183"/>
    <cellStyle name="Normal 31 2" xfId="184"/>
    <cellStyle name="Normal 32" xfId="185"/>
    <cellStyle name="Normal 32 2" xfId="186"/>
    <cellStyle name="Normal 33" xfId="187"/>
    <cellStyle name="Normal 33 2" xfId="188"/>
    <cellStyle name="Normal 34" xfId="189"/>
    <cellStyle name="Normal 34 2" xfId="190"/>
    <cellStyle name="Normal 35" xfId="191"/>
    <cellStyle name="Normal 35 2" xfId="192"/>
    <cellStyle name="Normal 36" xfId="193"/>
    <cellStyle name="Normal 37" xfId="194"/>
    <cellStyle name="Normal 38" xfId="195"/>
    <cellStyle name="Normal 39" xfId="196"/>
    <cellStyle name="Normal 4" xfId="197"/>
    <cellStyle name="Normal 40" xfId="198"/>
    <cellStyle name="Normal 40 2" xfId="199"/>
    <cellStyle name="Normal 41" xfId="200"/>
    <cellStyle name="Normal 41 2" xfId="201"/>
    <cellStyle name="Normal 42" xfId="202"/>
    <cellStyle name="Normal 42 2" xfId="203"/>
    <cellStyle name="Normal 42 2 2" xfId="204"/>
    <cellStyle name="Normal 43" xfId="205"/>
    <cellStyle name="Normal 44" xfId="206"/>
    <cellStyle name="Normal 45" xfId="207"/>
    <cellStyle name="Normal 46" xfId="208"/>
    <cellStyle name="Normal 47" xfId="209"/>
    <cellStyle name="Normal 48" xfId="210"/>
    <cellStyle name="Normal 49" xfId="211"/>
    <cellStyle name="Normal 5" xfId="212"/>
    <cellStyle name="Normal 5 2" xfId="213"/>
    <cellStyle name="Normal 5 3" xfId="214"/>
    <cellStyle name="Normal 50" xfId="215"/>
    <cellStyle name="Normal 51" xfId="216"/>
    <cellStyle name="Normal 52" xfId="217"/>
    <cellStyle name="Normal 53" xfId="218"/>
    <cellStyle name="Normal 54" xfId="219"/>
    <cellStyle name="Normal 54 2" xfId="220"/>
    <cellStyle name="Normal 6" xfId="221"/>
    <cellStyle name="Normal 6 2" xfId="222"/>
    <cellStyle name="Normal 6 2 2" xfId="223"/>
    <cellStyle name="Normal 6 2 2 2" xfId="224"/>
    <cellStyle name="Normal 6 2 3" xfId="225"/>
    <cellStyle name="Normal 6 3" xfId="226"/>
    <cellStyle name="Normal 6 3 2" xfId="227"/>
    <cellStyle name="Normal 6 4" xfId="228"/>
    <cellStyle name="Normal 7" xfId="229"/>
    <cellStyle name="Normal 8" xfId="230"/>
    <cellStyle name="Normal 8 2" xfId="231"/>
    <cellStyle name="Normal 8 2 2" xfId="232"/>
    <cellStyle name="Normal 8 2 2 2" xfId="233"/>
    <cellStyle name="Normal 8 2 3" xfId="234"/>
    <cellStyle name="Normal 8 3" xfId="235"/>
    <cellStyle name="Normal 8 3 2" xfId="236"/>
    <cellStyle name="Normal 8 4" xfId="237"/>
    <cellStyle name="Normal 8 5" xfId="238"/>
    <cellStyle name="Normal 8 6" xfId="239"/>
    <cellStyle name="Normal 9" xfId="240"/>
    <cellStyle name="Note 2" xfId="241"/>
    <cellStyle name="Note 2 2" xfId="242"/>
    <cellStyle name="Output 2" xfId="243"/>
    <cellStyle name="Output 2 2" xfId="244"/>
    <cellStyle name="Percent 2" xfId="245"/>
    <cellStyle name="Percent 2 2" xfId="246"/>
    <cellStyle name="Percent 2 3" xfId="247"/>
    <cellStyle name="Percent 3" xfId="248"/>
    <cellStyle name="Percent 3 2" xfId="249"/>
    <cellStyle name="Percent 3 3" xfId="250"/>
    <cellStyle name="Percent 4" xfId="251"/>
    <cellStyle name="Percent 4 2" xfId="252"/>
    <cellStyle name="Percent 4 2 2" xfId="253"/>
    <cellStyle name="Percent 4 2 2 2" xfId="254"/>
    <cellStyle name="Percent 4 2 3" xfId="255"/>
    <cellStyle name="Percent 4 3" xfId="256"/>
    <cellStyle name="Percent 4 3 2" xfId="257"/>
    <cellStyle name="Percent 4 4" xfId="258"/>
    <cellStyle name="Percent 5" xfId="259"/>
    <cellStyle name="Percent 6" xfId="260"/>
    <cellStyle name="Standard_Cash-flow" xfId="261"/>
    <cellStyle name="Title 2" xfId="262"/>
    <cellStyle name="Title 2 2" xfId="263"/>
    <cellStyle name="Total 2" xfId="264"/>
    <cellStyle name="Total 2 2" xfId="265"/>
    <cellStyle name="Warning Text 2" xfId="266"/>
    <cellStyle name="Warning Text 2 2" xfId="267"/>
    <cellStyle name="Нормален" xfId="0" builtinId="0"/>
    <cellStyle name="Нормален 2" xfId="268"/>
    <cellStyle name="Нормален 3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_pr\My%20Documents\CBAs\Svilengrad_Water\Za%20MOSV%20Svilengrad\FA_Model_Svilengra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My%20Documents\VULCHEDRUM\Fin%20Analysis\FINAL\CBA%20-ViK%20and%20PSOV%20-%20town%20of%20Vulchedru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_pr\__Ecolas\08-EconFin%20Analysis\1%20Pleven\___Pleven%20Jaspers%20versions\__background%20data%20files\CBA%20Pleven%202009%2004%2002%20ver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ebote\2002\Hagenbach\ANGEBOTE\450-499\P487\KALGE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da_KPV"/>
      <sheetName val="Kanal_KPV"/>
      <sheetName val="Voda_Gebran"/>
      <sheetName val="Kanal_Gebran"/>
      <sheetName val="Kanal_Izgrev"/>
      <sheetName val="ТИП-ПСОВ"/>
      <sheetName val="OBOB_1.1"/>
      <sheetName val="Свиленград-II вар."/>
      <sheetName val="Oborudvane"/>
      <sheetName val="Opis Publicity"/>
      <sheetName val="Office"/>
      <sheetName val="ZIP"/>
      <sheetName val="Бюджет"/>
      <sheetName val="Население"/>
      <sheetName val="Допускания ФА"/>
      <sheetName val="Инвест. р-ди"/>
      <sheetName val="Оперативни разходи"/>
      <sheetName val="Търсене и предлагане &amp; Приходи"/>
      <sheetName val="Соц. поносимост"/>
      <sheetName val="Източници финансиране"/>
      <sheetName val="ФННС(И)"/>
      <sheetName val="ФННС(К)"/>
      <sheetName val="Фин. устойчивост"/>
      <sheetName val="% Фин. деф."/>
      <sheetName val="Анализ чувств."/>
      <sheetName val="Анализ риск ННС(И)"/>
      <sheetName val="Анализ риск ННС(К)"/>
      <sheetName val="Обобщ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">
          <cell r="D32">
            <v>0.57889999999999997</v>
          </cell>
        </row>
      </sheetData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"/>
      <sheetName val="Detailed BUDGET 1"/>
      <sheetName val="KSS 21"/>
      <sheetName val="KSS 2"/>
      <sheetName val="Grafik 2.1"/>
      <sheetName val="OPEX 3"/>
      <sheetName val="DOPUSKANIA PRIHODI PONOSIMOST 4"/>
      <sheetName val="INPUT DATA 5"/>
      <sheetName val="CALCULATIONS 6"/>
      <sheetName val="DEFICIT 8"/>
      <sheetName val="RESULTS 7"/>
      <sheetName val="EconBen 9"/>
      <sheetName val="USTOICHIVOST s proekt 10 "/>
      <sheetName val="RESULTSnoProj11"/>
      <sheetName val="Pogasitelen plan s proekt 12"/>
      <sheetName val="Pogasitelen plan bez proekt 13"/>
      <sheetName val="SENSITIVITY 14"/>
      <sheetName val="RISKfin 15"/>
      <sheetName val="RISKeco 16"/>
      <sheetName val="SimResFIRR17"/>
      <sheetName val="SimResЕIRR18"/>
      <sheetName val="SimResENPV19"/>
      <sheetName val="Opis BillBoards t. 6.2"/>
      <sheetName val="KSSshort"/>
      <sheetName val="Water Quantity"/>
      <sheetName val="Population GRAO1"/>
      <sheetName val="Population NSI 2008"/>
      <sheetName val="WaterSupply 2007"/>
      <sheetName val="WaterSupply 2008"/>
      <sheetName val="Unempl 3"/>
      <sheetName val="PoorRep 6"/>
      <sheetName val="DKEVR "/>
      <sheetName val="Population"/>
      <sheetName val="ENERGY"/>
      <sheetName val="Income NSI 2008"/>
      <sheetName val="Chart1"/>
      <sheetName val="Chart2"/>
      <sheetName val="Opis Publicity"/>
      <sheetName val="ZIP"/>
      <sheetName val="Office"/>
      <sheetName val="TA Execution"/>
      <sheetName val="TA"/>
      <sheetName val="BALANCE"/>
      <sheetName val="OPR"/>
      <sheetName val="DM collection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>
        <row r="118">
          <cell r="H118">
            <v>39713374.966579095</v>
          </cell>
        </row>
        <row r="125">
          <cell r="H125">
            <v>27423067.196723133</v>
          </cell>
        </row>
        <row r="132">
          <cell r="H132">
            <v>1005057.0055032977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1"/>
      <sheetName val="Rev-Cost"/>
      <sheetName val="EconomicBenefits"/>
      <sheetName val="Input"/>
      <sheetName val="Calculation"/>
      <sheetName val="Sensitivity"/>
      <sheetName val="Output-E"/>
      <sheetName val="Output-H"/>
      <sheetName val="FinSust"/>
      <sheetName val="Overview T- Summary T."/>
      <sheetName val="Data"/>
      <sheetName val="Investments Pleven"/>
      <sheetName val="Investments"/>
      <sheetName val="Output"/>
      <sheetName val="Equiv EUR"/>
      <sheetName val="Tariffs"/>
      <sheetName val="DM basic data"/>
      <sheetName val="DM CF Alt 2"/>
      <sheetName val="DM invest plan large"/>
      <sheetName val="DM Transportation"/>
      <sheetName val="DM collection"/>
      <sheetName val="DM Composting"/>
      <sheetName val="DM Hazwaste"/>
      <sheetName val="DM Quantity output"/>
      <sheetName val="DM Quantity input"/>
      <sheetName val="Figures"/>
    </sheetNames>
    <sheetDataSet>
      <sheetData sheetId="0"/>
      <sheetData sheetId="1"/>
      <sheetData sheetId="2"/>
      <sheetData sheetId="3">
        <row r="2">
          <cell r="D2" t="str">
            <v>Project</v>
          </cell>
          <cell r="K2" t="str">
            <v>Blue cells contain NON-MONETARY input data</v>
          </cell>
        </row>
        <row r="3">
          <cell r="D3" t="str">
            <v>Integrated waste management system in Pleven Region</v>
          </cell>
          <cell r="K3" t="str">
            <v>Green cells contain MONETARY input data in current terms</v>
          </cell>
        </row>
        <row r="4">
          <cell r="K4" t="str">
            <v>Yelow cells contain MONETARY input data in real terms of base year</v>
          </cell>
        </row>
        <row r="6">
          <cell r="K6" t="str">
            <v>White cells contain calculated data</v>
          </cell>
        </row>
        <row r="7">
          <cell r="C7" t="str">
            <v>Model inputs</v>
          </cell>
        </row>
        <row r="9">
          <cell r="D9" t="str">
            <v>General parameters</v>
          </cell>
          <cell r="E9" t="str">
            <v>Основни парамерти</v>
          </cell>
        </row>
        <row r="11">
          <cell r="C11">
            <v>1</v>
          </cell>
          <cell r="D11" t="str">
            <v>First year of projection</v>
          </cell>
          <cell r="E11" t="str">
            <v>Първа година от проекта</v>
          </cell>
          <cell r="F11" t="str">
            <v>Year</v>
          </cell>
          <cell r="G11" t="str">
            <v>година</v>
          </cell>
          <cell r="H11">
            <v>2009</v>
          </cell>
        </row>
        <row r="12">
          <cell r="C12">
            <v>2</v>
          </cell>
          <cell r="D12" t="str">
            <v>Implementation period</v>
          </cell>
          <cell r="E12" t="str">
            <v>Период на изграждане/строителство</v>
          </cell>
          <cell r="F12" t="str">
            <v>Years</v>
          </cell>
          <cell r="G12" t="str">
            <v>години</v>
          </cell>
          <cell r="H12">
            <v>5</v>
          </cell>
        </row>
        <row r="13">
          <cell r="C13">
            <v>3</v>
          </cell>
          <cell r="D13" t="str">
            <v>Reference period (i.e.: economic life of project)</v>
          </cell>
          <cell r="E13" t="str">
            <v>Период на проекта</v>
          </cell>
          <cell r="F13" t="str">
            <v>Years</v>
          </cell>
          <cell r="G13" t="str">
            <v>години</v>
          </cell>
          <cell r="H13">
            <v>21</v>
          </cell>
        </row>
        <row r="14">
          <cell r="C14">
            <v>4</v>
          </cell>
          <cell r="D14" t="str">
            <v>Annual inflation rate of EURO during implementation period</v>
          </cell>
          <cell r="E14" t="str">
            <v>Годишен инфлация в Еврозоната в периода на изграждане</v>
          </cell>
          <cell r="F14" t="str">
            <v>%</v>
          </cell>
          <cell r="G14" t="str">
            <v>%</v>
          </cell>
          <cell r="H14">
            <v>0.02</v>
          </cell>
        </row>
        <row r="15">
          <cell r="C15">
            <v>5</v>
          </cell>
          <cell r="D15" t="str">
            <v>Financial discount rate (real)</v>
          </cell>
          <cell r="E15" t="str">
            <v>Финансова сконтова норма</v>
          </cell>
          <cell r="F15" t="str">
            <v>%</v>
          </cell>
          <cell r="G15" t="str">
            <v>%</v>
          </cell>
          <cell r="H15">
            <v>0.05</v>
          </cell>
        </row>
        <row r="16">
          <cell r="C16">
            <v>6</v>
          </cell>
          <cell r="D16" t="str">
            <v>Social discount rate (real)</v>
          </cell>
          <cell r="E16" t="str">
            <v>Социална сконтова норма</v>
          </cell>
          <cell r="F16" t="str">
            <v>%</v>
          </cell>
          <cell r="G16" t="str">
            <v>%</v>
          </cell>
          <cell r="H16">
            <v>5.5E-2</v>
          </cell>
        </row>
        <row r="17">
          <cell r="C17">
            <v>7</v>
          </cell>
          <cell r="D17" t="str">
            <v>Tax rate</v>
          </cell>
          <cell r="E17" t="str">
            <v>Корпоративен данък</v>
          </cell>
          <cell r="F17" t="str">
            <v>%</v>
          </cell>
          <cell r="G17" t="str">
            <v>%</v>
          </cell>
          <cell r="H17">
            <v>0.1</v>
          </cell>
        </row>
        <row r="18">
          <cell r="C18">
            <v>8</v>
          </cell>
          <cell r="D18" t="str">
            <v>Maximum co-funding rate for the priority axis</v>
          </cell>
          <cell r="E18" t="str">
            <v>Максимално съфинансиране от ЕС по приоритетната ос</v>
          </cell>
          <cell r="F18" t="str">
            <v>%</v>
          </cell>
          <cell r="G18" t="str">
            <v>%</v>
          </cell>
          <cell r="H18">
            <v>0.85</v>
          </cell>
        </row>
        <row r="19">
          <cell r="C19">
            <v>9</v>
          </cell>
          <cell r="D19" t="str">
            <v>Magnitude of units for local currency</v>
          </cell>
          <cell r="F19" t="str">
            <v>coeficient</v>
          </cell>
          <cell r="H19">
            <v>1000</v>
          </cell>
          <cell r="I19" t="str">
            <v xml:space="preserve">   Possible values: 1 (units) - 1,000 (thousands) - 1,000,000 (millions)</v>
          </cell>
        </row>
        <row r="22">
          <cell r="D22" t="str">
            <v>Investment cost</v>
          </cell>
          <cell r="E22" t="str">
            <v>Инвестиционни разходи</v>
          </cell>
        </row>
        <row r="24">
          <cell r="D24" t="str">
            <v>Project cost during implementation (2009-2013) (*)</v>
          </cell>
          <cell r="I24" t="str">
            <v>E  l  i  g  i  b  l   e</v>
          </cell>
          <cell r="P24" t="str">
            <v>N o n -  e  l  i  g  i  b  l  e</v>
          </cell>
        </row>
        <row r="25">
          <cell r="E25" t="str">
            <v>Проектни разходи по време на строителството (2009-2011)</v>
          </cell>
          <cell r="H25" t="str">
            <v>TOTAL</v>
          </cell>
          <cell r="I25" t="str">
            <v>Eligible</v>
          </cell>
          <cell r="J25">
            <v>2009</v>
          </cell>
          <cell r="K25">
            <v>2010</v>
          </cell>
          <cell r="L25">
            <v>2011</v>
          </cell>
          <cell r="M25">
            <v>2012</v>
          </cell>
          <cell r="N25">
            <v>2013</v>
          </cell>
          <cell r="O25">
            <v>2014</v>
          </cell>
          <cell r="P25" t="str">
            <v>Non-eligible</v>
          </cell>
          <cell r="Q25">
            <v>2009</v>
          </cell>
          <cell r="R25">
            <v>2010</v>
          </cell>
          <cell r="S25">
            <v>2011</v>
          </cell>
          <cell r="T25">
            <v>2012</v>
          </cell>
          <cell r="U25">
            <v>2013</v>
          </cell>
          <cell r="V25">
            <v>2014</v>
          </cell>
        </row>
        <row r="26">
          <cell r="C26">
            <v>10</v>
          </cell>
          <cell r="D26" t="str">
            <v>Planning/design fees</v>
          </cell>
          <cell r="E26" t="str">
            <v>Такси за планиране и проектиране</v>
          </cell>
          <cell r="F26" t="str">
            <v>EUR</v>
          </cell>
          <cell r="G26" t="str">
            <v>евро</v>
          </cell>
          <cell r="H26">
            <v>1948653.6390118976</v>
          </cell>
          <cell r="I26">
            <v>1948653.6390118976</v>
          </cell>
          <cell r="J26">
            <v>655913.93650801503</v>
          </cell>
          <cell r="K26">
            <v>1292739.7025038826</v>
          </cell>
          <cell r="L26">
            <v>0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11</v>
          </cell>
          <cell r="D27" t="str">
            <v>Land purchase</v>
          </cell>
          <cell r="E27" t="str">
            <v>Закупуване на земя</v>
          </cell>
          <cell r="F27" t="str">
            <v>EUR</v>
          </cell>
          <cell r="G27" t="str">
            <v>евро</v>
          </cell>
          <cell r="H27">
            <v>76484.687980000002</v>
          </cell>
          <cell r="I27">
            <v>76484.687980000002</v>
          </cell>
          <cell r="J27">
            <v>76484.687980000002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C28">
            <v>12</v>
          </cell>
          <cell r="D28" t="str">
            <v>Building and construction</v>
          </cell>
          <cell r="E28" t="str">
            <v>Сгради и конструкции</v>
          </cell>
          <cell r="F28" t="str">
            <v>EUR</v>
          </cell>
          <cell r="G28" t="str">
            <v>евро</v>
          </cell>
          <cell r="H28">
            <v>42234646.834950984</v>
          </cell>
          <cell r="I28">
            <v>42234646.834950984</v>
          </cell>
          <cell r="J28">
            <v>17735388.5001745</v>
          </cell>
          <cell r="K28">
            <v>24499258.33477648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C29">
            <v>13</v>
          </cell>
          <cell r="D29" t="str">
            <v>Plant and machinery</v>
          </cell>
          <cell r="E29" t="str">
            <v>Машини и съоръжения</v>
          </cell>
          <cell r="F29" t="str">
            <v>EUR</v>
          </cell>
          <cell r="G29" t="str">
            <v>евро</v>
          </cell>
          <cell r="H29">
            <v>9003548.4021959994</v>
          </cell>
          <cell r="I29">
            <v>9003548.4021959994</v>
          </cell>
          <cell r="J29">
            <v>4051924.695446</v>
          </cell>
          <cell r="K29">
            <v>4951623.7067499999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</row>
        <row r="30">
          <cell r="C30">
            <v>14</v>
          </cell>
          <cell r="D30" t="str">
            <v>Contingencies</v>
          </cell>
          <cell r="E30" t="str">
            <v>Непредвидени разходи</v>
          </cell>
          <cell r="F30" t="str">
            <v>EUR</v>
          </cell>
          <cell r="G30" t="str">
            <v>евро</v>
          </cell>
          <cell r="H30">
            <v>678821.66481498</v>
          </cell>
          <cell r="I30">
            <v>678821.66481498</v>
          </cell>
          <cell r="J30">
            <v>678821.66481498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C31">
            <v>15</v>
          </cell>
          <cell r="D31" t="str">
            <v>Price adjustment</v>
          </cell>
          <cell r="E31" t="str">
            <v>Приспособяване на цената</v>
          </cell>
          <cell r="F31" t="str">
            <v>EUR</v>
          </cell>
          <cell r="G31" t="str">
            <v>евро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</row>
        <row r="32">
          <cell r="C32">
            <v>16</v>
          </cell>
          <cell r="D32" t="str">
            <v>Technical assistance</v>
          </cell>
          <cell r="E32" t="str">
            <v>Техническа помощ</v>
          </cell>
          <cell r="F32" t="str">
            <v>EUR</v>
          </cell>
          <cell r="G32" t="str">
            <v>евро</v>
          </cell>
          <cell r="H32">
            <v>500974.11952000001</v>
          </cell>
          <cell r="I32">
            <v>500974.11952000001</v>
          </cell>
          <cell r="J32">
            <v>0</v>
          </cell>
          <cell r="K32">
            <v>168263.96656</v>
          </cell>
          <cell r="L32">
            <v>110903.38432</v>
          </cell>
          <cell r="M32">
            <v>110903.38432</v>
          </cell>
          <cell r="N32">
            <v>110903.38432</v>
          </cell>
          <cell r="P32">
            <v>0</v>
          </cell>
        </row>
        <row r="33">
          <cell r="C33">
            <v>17</v>
          </cell>
          <cell r="D33" t="str">
            <v>Publicity</v>
          </cell>
          <cell r="E33" t="str">
            <v>Публичност</v>
          </cell>
          <cell r="F33" t="str">
            <v>EUR</v>
          </cell>
          <cell r="G33" t="str">
            <v>евро</v>
          </cell>
          <cell r="H33">
            <v>1529693.7595999998</v>
          </cell>
          <cell r="I33">
            <v>1529693.7595999998</v>
          </cell>
          <cell r="J33">
            <v>286920.261</v>
          </cell>
          <cell r="K33">
            <v>382012.7156</v>
          </cell>
          <cell r="L33">
            <v>286920.261</v>
          </cell>
          <cell r="M33">
            <v>286920.261</v>
          </cell>
          <cell r="N33">
            <v>286920.261</v>
          </cell>
          <cell r="P33">
            <v>0</v>
          </cell>
        </row>
        <row r="34">
          <cell r="C34">
            <v>18</v>
          </cell>
          <cell r="D34" t="str">
            <v>Supervision during implementation</v>
          </cell>
          <cell r="E34" t="str">
            <v>Надзор по време на строителството</v>
          </cell>
          <cell r="F34" t="str">
            <v>EUR</v>
          </cell>
          <cell r="G34" t="str">
            <v>евро</v>
          </cell>
          <cell r="H34">
            <v>1948653.6390118976</v>
          </cell>
          <cell r="I34">
            <v>1948653.6390118976</v>
          </cell>
          <cell r="J34">
            <v>655913.93650801503</v>
          </cell>
          <cell r="K34">
            <v>1292739.7025038826</v>
          </cell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C35">
            <v>19</v>
          </cell>
          <cell r="D35" t="str">
            <v>Sub-TOTAL</v>
          </cell>
          <cell r="E35" t="str">
            <v>Общо без ДДС</v>
          </cell>
          <cell r="F35" t="str">
            <v>EUR</v>
          </cell>
          <cell r="G35" t="str">
            <v>евро</v>
          </cell>
          <cell r="H35">
            <v>57921476.747085758</v>
          </cell>
          <cell r="I35">
            <v>57921476.747085758</v>
          </cell>
          <cell r="J35">
            <v>24141367.682431508</v>
          </cell>
          <cell r="K35">
            <v>32586638.128694244</v>
          </cell>
          <cell r="L35">
            <v>397823.64532000001</v>
          </cell>
          <cell r="M35">
            <v>397823.64532000001</v>
          </cell>
          <cell r="N35">
            <v>397823.64532000001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C36">
            <v>20</v>
          </cell>
          <cell r="D36" t="str">
            <v>VAT</v>
          </cell>
          <cell r="E36" t="str">
            <v>ДДС</v>
          </cell>
          <cell r="F36" t="str">
            <v>EUR</v>
          </cell>
          <cell r="G36" t="str">
            <v>евро</v>
          </cell>
          <cell r="H36">
            <v>0</v>
          </cell>
          <cell r="I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C37">
            <v>21</v>
          </cell>
          <cell r="D37" t="str">
            <v>TOTAL</v>
          </cell>
          <cell r="E37" t="str">
            <v>ОБЩО</v>
          </cell>
          <cell r="F37" t="str">
            <v>EUR</v>
          </cell>
          <cell r="G37" t="str">
            <v>евро</v>
          </cell>
          <cell r="H37">
            <v>57921476.747085758</v>
          </cell>
          <cell r="I37">
            <v>57921476.747085758</v>
          </cell>
          <cell r="J37">
            <v>24141367.682431508</v>
          </cell>
          <cell r="K37">
            <v>32586638.128694244</v>
          </cell>
          <cell r="L37">
            <v>397823.64532000001</v>
          </cell>
          <cell r="M37">
            <v>397823.64532000001</v>
          </cell>
          <cell r="N37">
            <v>397823.64532000001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D38" t="str">
            <v>(*) Values after implementation period will be ignored</v>
          </cell>
        </row>
        <row r="40">
          <cell r="D40" t="str">
            <v>Project cost after implementation (2014-2034)  (**)</v>
          </cell>
          <cell r="E40" t="str">
            <v>Проектни разходи след стрителството (2012-2032)</v>
          </cell>
          <cell r="I40" t="str">
            <v>Non-eligible</v>
          </cell>
          <cell r="J40">
            <v>2009</v>
          </cell>
          <cell r="K40">
            <v>2010</v>
          </cell>
          <cell r="L40">
            <v>2011</v>
          </cell>
          <cell r="M40">
            <v>2012</v>
          </cell>
          <cell r="N40">
            <v>2013</v>
          </cell>
          <cell r="O40">
            <v>2014</v>
          </cell>
          <cell r="P40">
            <v>2015</v>
          </cell>
          <cell r="Q40">
            <v>2016</v>
          </cell>
          <cell r="R40">
            <v>2017</v>
          </cell>
          <cell r="S40">
            <v>2018</v>
          </cell>
          <cell r="T40">
            <v>2019</v>
          </cell>
          <cell r="U40">
            <v>2020</v>
          </cell>
          <cell r="V40">
            <v>2021</v>
          </cell>
          <cell r="W40">
            <v>2022</v>
          </cell>
          <cell r="X40">
            <v>2023</v>
          </cell>
          <cell r="Y40">
            <v>2024</v>
          </cell>
          <cell r="Z40">
            <v>2025</v>
          </cell>
          <cell r="AA40">
            <v>2026</v>
          </cell>
          <cell r="AB40">
            <v>2027</v>
          </cell>
          <cell r="AC40">
            <v>2028</v>
          </cell>
          <cell r="AD40">
            <v>2029</v>
          </cell>
          <cell r="AE40">
            <v>2030</v>
          </cell>
          <cell r="AF40">
            <v>2031</v>
          </cell>
          <cell r="AG40">
            <v>2032</v>
          </cell>
          <cell r="AH40">
            <v>2033</v>
          </cell>
          <cell r="AI40">
            <v>2034</v>
          </cell>
          <cell r="AJ40">
            <v>2035</v>
          </cell>
          <cell r="AK40">
            <v>2036</v>
          </cell>
          <cell r="AL40">
            <v>2037</v>
          </cell>
          <cell r="AM40">
            <v>2038</v>
          </cell>
          <cell r="AN40">
            <v>2039</v>
          </cell>
          <cell r="AO40">
            <v>2040</v>
          </cell>
          <cell r="AP40">
            <v>2041</v>
          </cell>
          <cell r="AQ40">
            <v>2042</v>
          </cell>
        </row>
        <row r="41">
          <cell r="C41">
            <v>22</v>
          </cell>
          <cell r="D41" t="str">
            <v>Planning/design fees</v>
          </cell>
          <cell r="E41" t="str">
            <v>Такси за планиране и проектиране</v>
          </cell>
          <cell r="F41" t="str">
            <v>EUR</v>
          </cell>
          <cell r="G41" t="str">
            <v>евро</v>
          </cell>
          <cell r="H41">
            <v>0</v>
          </cell>
          <cell r="I41">
            <v>0</v>
          </cell>
          <cell r="M41">
            <v>0</v>
          </cell>
          <cell r="N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C42">
            <v>23</v>
          </cell>
          <cell r="D42" t="str">
            <v>Land purchase</v>
          </cell>
          <cell r="E42" t="str">
            <v>Закупуване на земя</v>
          </cell>
          <cell r="F42" t="str">
            <v>EUR</v>
          </cell>
          <cell r="G42" t="str">
            <v>евро</v>
          </cell>
          <cell r="H42">
            <v>0</v>
          </cell>
          <cell r="I42">
            <v>0</v>
          </cell>
          <cell r="M42">
            <v>0</v>
          </cell>
          <cell r="N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</row>
        <row r="43">
          <cell r="C43">
            <v>24</v>
          </cell>
          <cell r="D43" t="str">
            <v>Building and construction</v>
          </cell>
          <cell r="E43" t="str">
            <v>Сгради и конструкции</v>
          </cell>
          <cell r="F43" t="str">
            <v>EUR</v>
          </cell>
          <cell r="G43" t="str">
            <v>евро</v>
          </cell>
          <cell r="H43">
            <v>0</v>
          </cell>
          <cell r="I43">
            <v>0</v>
          </cell>
          <cell r="M43">
            <v>0</v>
          </cell>
          <cell r="N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  <row r="44">
          <cell r="C44">
            <v>25</v>
          </cell>
          <cell r="D44" t="str">
            <v>Plant and machinery</v>
          </cell>
          <cell r="E44" t="str">
            <v>Машини и съоръжения</v>
          </cell>
          <cell r="F44" t="str">
            <v>EUR</v>
          </cell>
          <cell r="G44" t="str">
            <v>евро</v>
          </cell>
          <cell r="H44">
            <v>0</v>
          </cell>
          <cell r="I44">
            <v>0</v>
          </cell>
          <cell r="M44">
            <v>0</v>
          </cell>
          <cell r="N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</row>
        <row r="45">
          <cell r="C45">
            <v>26</v>
          </cell>
          <cell r="D45" t="str">
            <v>Technical assistance</v>
          </cell>
          <cell r="E45" t="str">
            <v>Техническа помощ</v>
          </cell>
          <cell r="F45" t="str">
            <v>EUR</v>
          </cell>
          <cell r="G45" t="str">
            <v>евро</v>
          </cell>
          <cell r="H45">
            <v>0</v>
          </cell>
          <cell r="I45">
            <v>0</v>
          </cell>
          <cell r="M45">
            <v>0</v>
          </cell>
          <cell r="N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</row>
        <row r="46">
          <cell r="C46">
            <v>27</v>
          </cell>
          <cell r="D46" t="str">
            <v>Publicity</v>
          </cell>
          <cell r="E46" t="str">
            <v>Публичност</v>
          </cell>
          <cell r="F46" t="str">
            <v>EUR</v>
          </cell>
          <cell r="G46" t="str">
            <v>евро</v>
          </cell>
          <cell r="H46">
            <v>0</v>
          </cell>
          <cell r="I46">
            <v>0</v>
          </cell>
          <cell r="M46">
            <v>0</v>
          </cell>
          <cell r="N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</row>
        <row r="47">
          <cell r="C47">
            <v>28</v>
          </cell>
          <cell r="D47" t="str">
            <v>Supervision during implementation</v>
          </cell>
          <cell r="E47" t="str">
            <v>Надзор по време на строителството</v>
          </cell>
          <cell r="F47" t="str">
            <v>EUR</v>
          </cell>
          <cell r="G47" t="str">
            <v>евро</v>
          </cell>
          <cell r="H47">
            <v>0</v>
          </cell>
          <cell r="I47">
            <v>0</v>
          </cell>
          <cell r="M47">
            <v>0</v>
          </cell>
          <cell r="N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</row>
        <row r="48">
          <cell r="C48">
            <v>29</v>
          </cell>
          <cell r="D48" t="str">
            <v>Sub-TOTAL</v>
          </cell>
          <cell r="E48" t="str">
            <v>Общо без ДДС</v>
          </cell>
          <cell r="F48" t="str">
            <v>EUR</v>
          </cell>
          <cell r="G48" t="str">
            <v>евро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>
            <v>30</v>
          </cell>
          <cell r="D49" t="str">
            <v>VAT</v>
          </cell>
          <cell r="E49" t="str">
            <v>ДДС</v>
          </cell>
          <cell r="F49" t="str">
            <v>EUR</v>
          </cell>
          <cell r="G49" t="str">
            <v>евро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</row>
        <row r="50">
          <cell r="C50">
            <v>31</v>
          </cell>
          <cell r="D50" t="str">
            <v>TOTAL</v>
          </cell>
          <cell r="E50" t="str">
            <v>ОБЩО</v>
          </cell>
          <cell r="F50" t="str">
            <v>EUR</v>
          </cell>
          <cell r="G50" t="str">
            <v>евро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</row>
        <row r="51">
          <cell r="D51" t="str">
            <v>(**)   Including renovation of project assets</v>
          </cell>
        </row>
        <row r="52">
          <cell r="D52" t="str">
            <v xml:space="preserve">        Values during implementation period or after reference period will be ignored</v>
          </cell>
        </row>
        <row r="54">
          <cell r="D54" t="str">
            <v>Economic life of project assets</v>
          </cell>
        </row>
        <row r="55">
          <cell r="C55">
            <v>32</v>
          </cell>
          <cell r="D55" t="str">
            <v>Building and construction</v>
          </cell>
          <cell r="E55" t="str">
            <v>Сгради и конструкции</v>
          </cell>
          <cell r="F55" t="str">
            <v>Years</v>
          </cell>
          <cell r="G55" t="str">
            <v>години</v>
          </cell>
          <cell r="H55">
            <v>25</v>
          </cell>
        </row>
        <row r="56">
          <cell r="C56">
            <v>33</v>
          </cell>
          <cell r="D56" t="str">
            <v>Plant and machinery</v>
          </cell>
          <cell r="E56" t="str">
            <v>Машини и съоръжения</v>
          </cell>
          <cell r="F56" t="str">
            <v>Years</v>
          </cell>
          <cell r="G56" t="str">
            <v>години</v>
          </cell>
          <cell r="H56">
            <v>10</v>
          </cell>
        </row>
        <row r="57">
          <cell r="C57">
            <v>34</v>
          </cell>
          <cell r="D57" t="str">
            <v>Intangible assets</v>
          </cell>
          <cell r="E57" t="str">
            <v>Нематериални активи</v>
          </cell>
          <cell r="F57" t="str">
            <v>Years</v>
          </cell>
          <cell r="G57" t="str">
            <v>години</v>
          </cell>
          <cell r="H57">
            <v>5</v>
          </cell>
        </row>
        <row r="60">
          <cell r="D60" t="str">
            <v>Project revenues and costs (*)</v>
          </cell>
          <cell r="E60" t="str">
            <v>Проектни приходи и разходи</v>
          </cell>
        </row>
        <row r="61">
          <cell r="D61" t="str">
            <v>(*) without collection and cleaning</v>
          </cell>
          <cell r="E61" t="str">
            <v>(*) без събиране и почистване</v>
          </cell>
        </row>
        <row r="62">
          <cell r="J62">
            <v>2009</v>
          </cell>
          <cell r="K62">
            <v>2010</v>
          </cell>
          <cell r="L62">
            <v>2011</v>
          </cell>
          <cell r="M62">
            <v>2012</v>
          </cell>
          <cell r="N62">
            <v>2013</v>
          </cell>
          <cell r="O62">
            <v>2014</v>
          </cell>
          <cell r="P62">
            <v>2015</v>
          </cell>
          <cell r="Q62">
            <v>2016</v>
          </cell>
          <cell r="R62">
            <v>2017</v>
          </cell>
          <cell r="S62">
            <v>2018</v>
          </cell>
          <cell r="T62">
            <v>2019</v>
          </cell>
          <cell r="U62">
            <v>2020</v>
          </cell>
          <cell r="V62">
            <v>2021</v>
          </cell>
          <cell r="W62">
            <v>2022</v>
          </cell>
          <cell r="X62">
            <v>2023</v>
          </cell>
          <cell r="Y62">
            <v>2024</v>
          </cell>
          <cell r="Z62">
            <v>2025</v>
          </cell>
          <cell r="AA62">
            <v>2026</v>
          </cell>
          <cell r="AB62">
            <v>2027</v>
          </cell>
          <cell r="AC62">
            <v>2028</v>
          </cell>
          <cell r="AD62">
            <v>2029</v>
          </cell>
          <cell r="AE62">
            <v>2030</v>
          </cell>
          <cell r="AF62">
            <v>2031</v>
          </cell>
          <cell r="AG62">
            <v>2032</v>
          </cell>
          <cell r="AH62">
            <v>2033</v>
          </cell>
          <cell r="AI62">
            <v>2034</v>
          </cell>
          <cell r="AJ62">
            <v>2035</v>
          </cell>
          <cell r="AK62">
            <v>2036</v>
          </cell>
          <cell r="AL62">
            <v>2037</v>
          </cell>
          <cell r="AM62">
            <v>2038</v>
          </cell>
          <cell r="AN62">
            <v>2039</v>
          </cell>
          <cell r="AO62">
            <v>2040</v>
          </cell>
          <cell r="AP62">
            <v>2041</v>
          </cell>
          <cell r="AQ62">
            <v>2042</v>
          </cell>
        </row>
        <row r="63">
          <cell r="C63">
            <v>35</v>
          </cell>
          <cell r="D63" t="str">
            <v>Revenues from residential customers</v>
          </cell>
          <cell r="E63" t="str">
            <v>Приходи от битови потребители</v>
          </cell>
          <cell r="F63" t="str">
            <v>EUR</v>
          </cell>
          <cell r="G63" t="str">
            <v>евро</v>
          </cell>
          <cell r="H63" t="str">
            <v xml:space="preserve"> [from financial projections]</v>
          </cell>
          <cell r="L63">
            <v>3126002.9086026521</v>
          </cell>
          <cell r="M63">
            <v>3188561.7757258331</v>
          </cell>
          <cell r="N63">
            <v>3246509.9921146119</v>
          </cell>
          <cell r="O63">
            <v>3300365.668531056</v>
          </cell>
          <cell r="P63">
            <v>3349394.8534030435</v>
          </cell>
          <cell r="Q63">
            <v>3394494.5521327802</v>
          </cell>
          <cell r="R63">
            <v>3433967.9580589482</v>
          </cell>
          <cell r="S63">
            <v>3469147.0959820328</v>
          </cell>
          <cell r="T63">
            <v>3501760.4919857001</v>
          </cell>
          <cell r="U63">
            <v>3531381.6024905886</v>
          </cell>
          <cell r="V63">
            <v>3559679.6129840412</v>
          </cell>
          <cell r="W63">
            <v>3588189.1545473374</v>
          </cell>
          <cell r="X63">
            <v>3616933.414291922</v>
          </cell>
          <cell r="Y63">
            <v>3645916.676897808</v>
          </cell>
          <cell r="Z63">
            <v>3675122.7104528733</v>
          </cell>
          <cell r="AA63">
            <v>3704555.0803311411</v>
          </cell>
          <cell r="AB63">
            <v>7940477.2253975123</v>
          </cell>
          <cell r="AC63">
            <v>0</v>
          </cell>
          <cell r="AD63">
            <v>0</v>
          </cell>
          <cell r="AE63">
            <v>0</v>
          </cell>
          <cell r="AF63" t="e">
            <v>#REF!</v>
          </cell>
          <cell r="AG63" t="e">
            <v>#REF!</v>
          </cell>
          <cell r="AH63" t="e">
            <v>#DIV/0!</v>
          </cell>
          <cell r="AI63" t="e">
            <v>#DIV/0!</v>
          </cell>
          <cell r="AJ63" t="e">
            <v>#DIV/0!</v>
          </cell>
          <cell r="AK63" t="e">
            <v>#DIV/0!</v>
          </cell>
          <cell r="AL63" t="e">
            <v>#DIV/0!</v>
          </cell>
          <cell r="AM63" t="e">
            <v>#DIV/0!</v>
          </cell>
          <cell r="AN63" t="e">
            <v>#DIV/0!</v>
          </cell>
          <cell r="AO63" t="e">
            <v>#DIV/0!</v>
          </cell>
          <cell r="AP63" t="e">
            <v>#DIV/0!</v>
          </cell>
          <cell r="AQ63" t="e">
            <v>#DIV/0!</v>
          </cell>
        </row>
        <row r="64">
          <cell r="C64">
            <v>36</v>
          </cell>
          <cell r="D64" t="str">
            <v>Revenues from economic units</v>
          </cell>
          <cell r="E64" t="str">
            <v>Приходи от търговския и промишления сектор</v>
          </cell>
          <cell r="F64" t="str">
            <v>EUR</v>
          </cell>
          <cell r="G64" t="str">
            <v>евро</v>
          </cell>
          <cell r="H64" t="str">
            <v xml:space="preserve"> [from financial projections]</v>
          </cell>
          <cell r="L64">
            <v>4828575</v>
          </cell>
          <cell r="M64">
            <v>4679100</v>
          </cell>
          <cell r="N64">
            <v>4519425</v>
          </cell>
          <cell r="O64">
            <v>4476599.9999999991</v>
          </cell>
          <cell r="P64">
            <v>4343100</v>
          </cell>
          <cell r="Q64">
            <v>4323074.9999999991</v>
          </cell>
          <cell r="R64">
            <v>1725900</v>
          </cell>
          <cell r="S64">
            <v>1688970.0000000002</v>
          </cell>
          <cell r="T64">
            <v>1647900.0000000002</v>
          </cell>
          <cell r="U64">
            <v>1611990.0000000002</v>
          </cell>
          <cell r="V64">
            <v>1592700</v>
          </cell>
          <cell r="W64">
            <v>1578059.9999999998</v>
          </cell>
          <cell r="X64">
            <v>1549319.9999999998</v>
          </cell>
          <cell r="Y64">
            <v>1535040.0000000002</v>
          </cell>
          <cell r="Z64">
            <v>1516619.9999999998</v>
          </cell>
          <cell r="AA64">
            <v>1493010</v>
          </cell>
          <cell r="AB64">
            <v>1475011.2492998475</v>
          </cell>
          <cell r="AC64">
            <v>0</v>
          </cell>
          <cell r="AD64">
            <v>0</v>
          </cell>
          <cell r="AE64">
            <v>0</v>
          </cell>
          <cell r="AF64" t="e">
            <v>#REF!</v>
          </cell>
          <cell r="AG64" t="e">
            <v>#REF!</v>
          </cell>
          <cell r="AH64" t="e">
            <v>#DIV/0!</v>
          </cell>
          <cell r="AI64" t="e">
            <v>#DIV/0!</v>
          </cell>
          <cell r="AJ64" t="e">
            <v>#DIV/0!</v>
          </cell>
          <cell r="AK64" t="e">
            <v>#DIV/0!</v>
          </cell>
          <cell r="AL64" t="e">
            <v>#DIV/0!</v>
          </cell>
          <cell r="AM64" t="e">
            <v>#DIV/0!</v>
          </cell>
          <cell r="AN64" t="e">
            <v>#DIV/0!</v>
          </cell>
          <cell r="AO64" t="e">
            <v>#DIV/0!</v>
          </cell>
          <cell r="AP64" t="e">
            <v>#DIV/0!</v>
          </cell>
          <cell r="AQ64" t="e">
            <v>#DIV/0!</v>
          </cell>
        </row>
        <row r="65">
          <cell r="C65">
            <v>37</v>
          </cell>
          <cell r="D65" t="str">
            <v>Sale of recyclable materials</v>
          </cell>
          <cell r="E65" t="str">
            <v>Продажба на рециклируеми материали</v>
          </cell>
          <cell r="F65" t="str">
            <v>EUR</v>
          </cell>
          <cell r="G65" t="str">
            <v>евро</v>
          </cell>
          <cell r="H65" t="str">
            <v xml:space="preserve"> [from financial projections]</v>
          </cell>
          <cell r="L65">
            <v>557011.30791261827</v>
          </cell>
          <cell r="M65">
            <v>492370.91644112358</v>
          </cell>
          <cell r="N65">
            <v>498911.6544096662</v>
          </cell>
          <cell r="O65">
            <v>505452.39237820875</v>
          </cell>
          <cell r="P65">
            <v>511993.13034675113</v>
          </cell>
          <cell r="Q65">
            <v>518358.42503261729</v>
          </cell>
          <cell r="R65">
            <v>524723.71971848304</v>
          </cell>
          <cell r="S65">
            <v>531089.01440434891</v>
          </cell>
          <cell r="T65">
            <v>537454.30909021478</v>
          </cell>
          <cell r="U65">
            <v>543819.60377608077</v>
          </cell>
          <cell r="V65">
            <v>549820.00003290735</v>
          </cell>
          <cell r="W65">
            <v>555820.39628973417</v>
          </cell>
          <cell r="X65">
            <v>561820.79254656052</v>
          </cell>
          <cell r="Y65">
            <v>567821.18880338746</v>
          </cell>
          <cell r="Z65">
            <v>573821.58506021393</v>
          </cell>
          <cell r="AA65">
            <v>578941.07757110824</v>
          </cell>
          <cell r="AB65">
            <v>584060.57008200244</v>
          </cell>
          <cell r="AC65">
            <v>589180.06259289675</v>
          </cell>
          <cell r="AD65">
            <v>594299.55510379048</v>
          </cell>
          <cell r="AE65">
            <v>599419.04761468491</v>
          </cell>
          <cell r="AF65" t="e">
            <v>#REF!</v>
          </cell>
          <cell r="AG65" t="e">
            <v>#REF!</v>
          </cell>
          <cell r="AH65" t="e">
            <v>#DIV/0!</v>
          </cell>
          <cell r="AI65" t="e">
            <v>#DIV/0!</v>
          </cell>
          <cell r="AJ65" t="e">
            <v>#DIV/0!</v>
          </cell>
          <cell r="AK65" t="e">
            <v>#DIV/0!</v>
          </cell>
          <cell r="AL65" t="e">
            <v>#DIV/0!</v>
          </cell>
          <cell r="AM65" t="e">
            <v>#DIV/0!</v>
          </cell>
          <cell r="AN65" t="e">
            <v>#DIV/0!</v>
          </cell>
          <cell r="AO65" t="e">
            <v>#DIV/0!</v>
          </cell>
          <cell r="AP65" t="e">
            <v>#DIV/0!</v>
          </cell>
          <cell r="AQ65" t="e">
            <v>#DIV/0!</v>
          </cell>
        </row>
        <row r="66">
          <cell r="C66">
            <v>38</v>
          </cell>
          <cell r="D66" t="str">
            <v>Sale of compost</v>
          </cell>
          <cell r="E66" t="str">
            <v>Продажба на компост</v>
          </cell>
          <cell r="F66" t="str">
            <v>EUR</v>
          </cell>
          <cell r="G66" t="str">
            <v>евро</v>
          </cell>
          <cell r="H66" t="str">
            <v xml:space="preserve"> [from financial projections]</v>
          </cell>
          <cell r="L66">
            <v>30014.044874188003</v>
          </cell>
          <cell r="M66">
            <v>77462.160158016311</v>
          </cell>
          <cell r="N66">
            <v>91847.743105304558</v>
          </cell>
          <cell r="O66">
            <v>107869.80150535118</v>
          </cell>
          <cell r="P66">
            <v>111997.60556248484</v>
          </cell>
          <cell r="Q66">
            <v>117885.70054638083</v>
          </cell>
          <cell r="R66">
            <v>123827.71255092128</v>
          </cell>
          <cell r="S66">
            <v>129831.5391714072</v>
          </cell>
          <cell r="T66">
            <v>135903.3520759012</v>
          </cell>
          <cell r="U66">
            <v>138008.08981420816</v>
          </cell>
          <cell r="V66">
            <v>139967.15828946722</v>
          </cell>
          <cell r="W66">
            <v>141858.20790630998</v>
          </cell>
          <cell r="X66">
            <v>143723.44537272176</v>
          </cell>
          <cell r="Y66">
            <v>145567.02216663855</v>
          </cell>
          <cell r="Z66">
            <v>147392.3806369447</v>
          </cell>
          <cell r="AA66">
            <v>148951.98566628934</v>
          </cell>
          <cell r="AB66">
            <v>150498.32652389069</v>
          </cell>
          <cell r="AC66">
            <v>151954.30988014516</v>
          </cell>
          <cell r="AD66">
            <v>153410.29323639965</v>
          </cell>
          <cell r="AE66">
            <v>154866.27659265409</v>
          </cell>
          <cell r="AF66" t="e">
            <v>#REF!</v>
          </cell>
          <cell r="AG66" t="e">
            <v>#REF!</v>
          </cell>
          <cell r="AH66" t="e">
            <v>#DIV/0!</v>
          </cell>
          <cell r="AI66" t="e">
            <v>#DIV/0!</v>
          </cell>
          <cell r="AJ66" t="e">
            <v>#DIV/0!</v>
          </cell>
          <cell r="AK66" t="e">
            <v>#DIV/0!</v>
          </cell>
          <cell r="AL66" t="e">
            <v>#DIV/0!</v>
          </cell>
          <cell r="AM66" t="e">
            <v>#DIV/0!</v>
          </cell>
          <cell r="AN66" t="e">
            <v>#DIV/0!</v>
          </cell>
          <cell r="AO66" t="e">
            <v>#DIV/0!</v>
          </cell>
          <cell r="AP66" t="e">
            <v>#DIV/0!</v>
          </cell>
          <cell r="AQ66" t="e">
            <v>#DIV/0!</v>
          </cell>
        </row>
        <row r="67">
          <cell r="C67">
            <v>39</v>
          </cell>
          <cell r="D67" t="str">
            <v>Reduction by operating costs for collection and cleaning</v>
          </cell>
          <cell r="E67" t="str">
            <v xml:space="preserve">Намаляване от оперативните разходи за събиране и почистване </v>
          </cell>
          <cell r="F67" t="str">
            <v>EUR</v>
          </cell>
          <cell r="G67" t="str">
            <v>евро</v>
          </cell>
          <cell r="H67" t="str">
            <v xml:space="preserve"> [from financial projections]</v>
          </cell>
          <cell r="L67">
            <v>-7247652.5338555127</v>
          </cell>
          <cell r="M67">
            <v>-6907846.8695185492</v>
          </cell>
          <cell r="N67">
            <v>-6869125.7120776763</v>
          </cell>
          <cell r="O67">
            <v>-6250179.6966816904</v>
          </cell>
          <cell r="P67">
            <v>-6285323.8388260081</v>
          </cell>
          <cell r="Q67">
            <v>-6368419.9496998545</v>
          </cell>
          <cell r="R67">
            <v>-6448685.6168967485</v>
          </cell>
          <cell r="S67">
            <v>-6526330.6434474951</v>
          </cell>
          <cell r="T67">
            <v>-6601541.9844985558</v>
          </cell>
          <cell r="U67">
            <v>-6699865.771166021</v>
          </cell>
          <cell r="V67">
            <v>-6792887.0734361857</v>
          </cell>
          <cell r="W67">
            <v>-6880686.159712947</v>
          </cell>
          <cell r="X67">
            <v>-6967405.6567874495</v>
          </cell>
          <cell r="Y67">
            <v>-7053125.7369305873</v>
          </cell>
          <cell r="Z67">
            <v>-7137918.4564209403</v>
          </cell>
          <cell r="AA67">
            <v>-7212236.1412711916</v>
          </cell>
          <cell r="AB67">
            <v>-7285697.1583750239</v>
          </cell>
          <cell r="AC67">
            <v>-7341716.6402696231</v>
          </cell>
          <cell r="AD67">
            <v>-7397736.1221642215</v>
          </cell>
          <cell r="AE67">
            <v>-7453755.6040588189</v>
          </cell>
          <cell r="AF67" t="e">
            <v>#REF!</v>
          </cell>
          <cell r="AG67" t="e">
            <v>#REF!</v>
          </cell>
          <cell r="AH67" t="e">
            <v>#DIV/0!</v>
          </cell>
          <cell r="AI67" t="e">
            <v>#DIV/0!</v>
          </cell>
          <cell r="AJ67" t="e">
            <v>#REF!</v>
          </cell>
          <cell r="AK67" t="e">
            <v>#DIV/0!</v>
          </cell>
          <cell r="AL67" t="e">
            <v>#DIV/0!</v>
          </cell>
          <cell r="AM67" t="e">
            <v>#DIV/0!</v>
          </cell>
          <cell r="AN67" t="e">
            <v>#DIV/0!</v>
          </cell>
          <cell r="AO67" t="e">
            <v>#DIV/0!</v>
          </cell>
          <cell r="AP67" t="e">
            <v>#DIV/0!</v>
          </cell>
          <cell r="AQ67" t="e">
            <v>#DIV/0!</v>
          </cell>
        </row>
        <row r="68">
          <cell r="C68">
            <v>40</v>
          </cell>
          <cell r="D68" t="str">
            <v xml:space="preserve">[Other revenues - </v>
          </cell>
          <cell r="E68" t="str">
            <v>Други приходи</v>
          </cell>
          <cell r="F68" t="str">
            <v>EUR</v>
          </cell>
          <cell r="G68" t="str">
            <v>евро</v>
          </cell>
          <cell r="H68" t="str">
            <v xml:space="preserve"> [from financial projections]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</row>
        <row r="69">
          <cell r="C69">
            <v>41</v>
          </cell>
          <cell r="D69" t="str">
            <v xml:space="preserve">[Other revenues - </v>
          </cell>
          <cell r="E69" t="str">
            <v>Други приходи</v>
          </cell>
          <cell r="F69" t="str">
            <v>EUR</v>
          </cell>
          <cell r="G69" t="str">
            <v>евро</v>
          </cell>
          <cell r="H69" t="str">
            <v xml:space="preserve"> [from financial projections]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</row>
        <row r="70">
          <cell r="C70">
            <v>42</v>
          </cell>
          <cell r="D70" t="str">
            <v xml:space="preserve">[Other revenues - </v>
          </cell>
          <cell r="E70" t="str">
            <v>Други приходи</v>
          </cell>
          <cell r="F70" t="str">
            <v>EUR</v>
          </cell>
          <cell r="G70" t="str">
            <v>евро</v>
          </cell>
          <cell r="H70" t="str">
            <v xml:space="preserve"> [from financial projections]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</row>
        <row r="73">
          <cell r="D73" t="str">
            <v>Loans</v>
          </cell>
        </row>
        <row r="75">
          <cell r="D75" t="str">
            <v>Loan #1 (Automatic calculation)</v>
          </cell>
        </row>
        <row r="76">
          <cell r="C76" t="e">
            <v>#REF!</v>
          </cell>
          <cell r="D76" t="str">
            <v>Loan amount</v>
          </cell>
          <cell r="F76" t="str">
            <v>EUR</v>
          </cell>
          <cell r="H76">
            <v>0</v>
          </cell>
        </row>
        <row r="77">
          <cell r="C77" t="e">
            <v>#REF!</v>
          </cell>
          <cell r="D77" t="str">
            <v>Interest (*)</v>
          </cell>
          <cell r="F77" t="str">
            <v>%</v>
          </cell>
          <cell r="H77">
            <v>5.5E-2</v>
          </cell>
        </row>
        <row r="78">
          <cell r="C78" t="e">
            <v>#REF!</v>
          </cell>
          <cell r="D78" t="str">
            <v>Credit fee (at signature)</v>
          </cell>
          <cell r="F78" t="str">
            <v>%</v>
          </cell>
          <cell r="H78">
            <v>0.01</v>
          </cell>
        </row>
        <row r="79">
          <cell r="C79" t="e">
            <v>#REF!</v>
          </cell>
          <cell r="D79" t="str">
            <v>Commitment fee (on undisbursed amounts)</v>
          </cell>
          <cell r="F79" t="str">
            <v>%</v>
          </cell>
          <cell r="H79">
            <v>7.4999999999999997E-3</v>
          </cell>
        </row>
        <row r="80">
          <cell r="C80" t="e">
            <v>#REF!</v>
          </cell>
          <cell r="D80" t="str">
            <v>Principal grace period</v>
          </cell>
          <cell r="F80" t="str">
            <v>years</v>
          </cell>
          <cell r="H80">
            <v>3</v>
          </cell>
        </row>
        <row r="81">
          <cell r="C81" t="e">
            <v>#REF!</v>
          </cell>
          <cell r="D81" t="str">
            <v>Amortization period (including grace period)</v>
          </cell>
          <cell r="F81" t="str">
            <v>years</v>
          </cell>
          <cell r="H81">
            <v>30</v>
          </cell>
        </row>
        <row r="82">
          <cell r="C82" t="e">
            <v>#REF!</v>
          </cell>
          <cell r="D82" t="str">
            <v>Amortization type (**)</v>
          </cell>
          <cell r="F82" t="str">
            <v>0/1</v>
          </cell>
          <cell r="H82">
            <v>1</v>
          </cell>
          <cell r="I82" t="str">
            <v xml:space="preserve">  (Equal Installments of Principal and Interest)</v>
          </cell>
        </row>
        <row r="84">
          <cell r="D84" t="str">
            <v>Loan #2 (Manual input)</v>
          </cell>
          <cell r="J84">
            <v>2009</v>
          </cell>
          <cell r="K84">
            <v>2010</v>
          </cell>
          <cell r="L84">
            <v>2011</v>
          </cell>
          <cell r="M84">
            <v>2012</v>
          </cell>
          <cell r="N84">
            <v>2013</v>
          </cell>
          <cell r="O84">
            <v>2014</v>
          </cell>
          <cell r="P84">
            <v>2015</v>
          </cell>
          <cell r="Q84">
            <v>2016</v>
          </cell>
          <cell r="R84">
            <v>2017</v>
          </cell>
          <cell r="S84">
            <v>2018</v>
          </cell>
          <cell r="T84">
            <v>2019</v>
          </cell>
          <cell r="U84">
            <v>2020</v>
          </cell>
          <cell r="V84">
            <v>2021</v>
          </cell>
          <cell r="W84">
            <v>2022</v>
          </cell>
          <cell r="X84">
            <v>2023</v>
          </cell>
          <cell r="Y84">
            <v>2024</v>
          </cell>
          <cell r="Z84">
            <v>2025</v>
          </cell>
          <cell r="AA84">
            <v>2026</v>
          </cell>
          <cell r="AB84">
            <v>2027</v>
          </cell>
          <cell r="AC84">
            <v>2028</v>
          </cell>
          <cell r="AD84">
            <v>2029</v>
          </cell>
          <cell r="AE84">
            <v>2030</v>
          </cell>
          <cell r="AF84">
            <v>2031</v>
          </cell>
          <cell r="AG84">
            <v>2032</v>
          </cell>
          <cell r="AH84">
            <v>2033</v>
          </cell>
          <cell r="AI84">
            <v>2034</v>
          </cell>
          <cell r="AJ84">
            <v>2035</v>
          </cell>
          <cell r="AK84">
            <v>2036</v>
          </cell>
          <cell r="AL84">
            <v>2037</v>
          </cell>
          <cell r="AM84">
            <v>2038</v>
          </cell>
          <cell r="AN84">
            <v>2039</v>
          </cell>
          <cell r="AO84">
            <v>2040</v>
          </cell>
          <cell r="AP84">
            <v>2041</v>
          </cell>
          <cell r="AQ84">
            <v>2042</v>
          </cell>
        </row>
        <row r="85">
          <cell r="C85" t="e">
            <v>#REF!</v>
          </cell>
          <cell r="D85" t="str">
            <v>Loan disbursements</v>
          </cell>
          <cell r="F85" t="str">
            <v>EUR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C86" t="e">
            <v>#REF!</v>
          </cell>
          <cell r="D86" t="str">
            <v>Loan repayments</v>
          </cell>
          <cell r="F86" t="str">
            <v>EUR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</row>
        <row r="87">
          <cell r="C87" t="e">
            <v>#REF!</v>
          </cell>
          <cell r="D87" t="str">
            <v>Loan balance</v>
          </cell>
          <cell r="F87" t="str">
            <v>EUR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C88" t="e">
            <v>#REF!</v>
          </cell>
          <cell r="D88" t="str">
            <v>Interest (*)</v>
          </cell>
          <cell r="F88" t="str">
            <v>EUR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</row>
        <row r="89">
          <cell r="C89" t="e">
            <v>#REF!</v>
          </cell>
          <cell r="D89" t="str">
            <v>Credit fee (at signature)</v>
          </cell>
          <cell r="F89" t="str">
            <v>EUR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</row>
        <row r="90">
          <cell r="C90" t="e">
            <v>#REF!</v>
          </cell>
          <cell r="D90" t="str">
            <v>Commitment fee (on undisbursed amounts)</v>
          </cell>
          <cell r="F90" t="str">
            <v>EUR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</row>
        <row r="92">
          <cell r="D92" t="str">
            <v>(*) Real, not nominal</v>
          </cell>
        </row>
        <row r="93">
          <cell r="D93" t="str">
            <v>(**) Input "0" for Equal Installments of Principal or "1" for Equal Installments of Principal and Interest</v>
          </cell>
        </row>
        <row r="96">
          <cell r="D96" t="str">
            <v>Economic benefits</v>
          </cell>
          <cell r="E96" t="str">
            <v>Икономичеки ползи</v>
          </cell>
        </row>
        <row r="98">
          <cell r="D98" t="str">
            <v>Resource savings and externalities</v>
          </cell>
          <cell r="E98" t="str">
            <v>Икономия на ресурси и външни въздействия</v>
          </cell>
          <cell r="J98">
            <v>2009</v>
          </cell>
          <cell r="K98">
            <v>2010</v>
          </cell>
          <cell r="L98">
            <v>2011</v>
          </cell>
          <cell r="M98">
            <v>2012</v>
          </cell>
          <cell r="N98">
            <v>2013</v>
          </cell>
          <cell r="O98">
            <v>2014</v>
          </cell>
          <cell r="P98">
            <v>2015</v>
          </cell>
          <cell r="Q98">
            <v>2016</v>
          </cell>
          <cell r="R98">
            <v>2017</v>
          </cell>
          <cell r="S98">
            <v>2018</v>
          </cell>
          <cell r="T98">
            <v>2019</v>
          </cell>
          <cell r="U98">
            <v>2020</v>
          </cell>
          <cell r="V98">
            <v>2021</v>
          </cell>
          <cell r="W98">
            <v>2022</v>
          </cell>
          <cell r="X98">
            <v>2023</v>
          </cell>
          <cell r="Y98">
            <v>2024</v>
          </cell>
          <cell r="Z98">
            <v>2025</v>
          </cell>
          <cell r="AA98">
            <v>2026</v>
          </cell>
          <cell r="AB98">
            <v>2027</v>
          </cell>
          <cell r="AC98">
            <v>2028</v>
          </cell>
          <cell r="AD98">
            <v>2029</v>
          </cell>
          <cell r="AE98">
            <v>2030</v>
          </cell>
          <cell r="AF98">
            <v>2031</v>
          </cell>
          <cell r="AG98">
            <v>2032</v>
          </cell>
          <cell r="AH98">
            <v>2033</v>
          </cell>
          <cell r="AI98">
            <v>2034</v>
          </cell>
          <cell r="AJ98">
            <v>2035</v>
          </cell>
          <cell r="AK98">
            <v>2036</v>
          </cell>
          <cell r="AL98">
            <v>2037</v>
          </cell>
          <cell r="AM98">
            <v>2038</v>
          </cell>
          <cell r="AN98">
            <v>2039</v>
          </cell>
          <cell r="AO98">
            <v>2040</v>
          </cell>
          <cell r="AP98">
            <v>2041</v>
          </cell>
          <cell r="AQ98">
            <v>2042</v>
          </cell>
        </row>
        <row r="99">
          <cell r="C99">
            <v>43</v>
          </cell>
          <cell r="D99" t="str">
            <v>Resource cost savings</v>
          </cell>
          <cell r="E99" t="str">
            <v>Спестяване на разходи за ресурси</v>
          </cell>
          <cell r="F99" t="str">
            <v>EUR</v>
          </cell>
          <cell r="G99" t="str">
            <v>евро</v>
          </cell>
          <cell r="J99">
            <v>0</v>
          </cell>
          <cell r="K99">
            <v>0</v>
          </cell>
          <cell r="L99">
            <v>742884.28270374401</v>
          </cell>
          <cell r="M99">
            <v>810772.46785445465</v>
          </cell>
          <cell r="N99">
            <v>921344.7892436306</v>
          </cell>
          <cell r="O99">
            <v>995541.05859166209</v>
          </cell>
          <cell r="P99">
            <v>1052546.0392412923</v>
          </cell>
          <cell r="Q99">
            <v>1085836.2224942762</v>
          </cell>
          <cell r="R99">
            <v>1119382.1145528748</v>
          </cell>
          <cell r="S99">
            <v>1145145.1655866737</v>
          </cell>
          <cell r="T99">
            <v>1170723.9631732667</v>
          </cell>
          <cell r="U99">
            <v>1192058.2218893375</v>
          </cell>
          <cell r="V99">
            <v>1195780.0591370333</v>
          </cell>
          <cell r="W99">
            <v>1199484.3254725556</v>
          </cell>
          <cell r="X99">
            <v>1211461.4668145771</v>
          </cell>
          <cell r="Y99">
            <v>1215118.2603271734</v>
          </cell>
          <cell r="Z99">
            <v>1218782.05948928</v>
          </cell>
          <cell r="AA99">
            <v>1229421.3208095743</v>
          </cell>
          <cell r="AB99">
            <v>1231899.9746399224</v>
          </cell>
          <cell r="AC99">
            <v>741134.37247304188</v>
          </cell>
          <cell r="AD99">
            <v>747709.84834019013</v>
          </cell>
          <cell r="AE99">
            <v>754285.32420733897</v>
          </cell>
          <cell r="AF99" t="e">
            <v>#REF!</v>
          </cell>
          <cell r="AG99" t="e">
            <v>#REF!</v>
          </cell>
          <cell r="AH99">
            <v>14438532.645256294</v>
          </cell>
          <cell r="AI99">
            <v>14529195.021800436</v>
          </cell>
          <cell r="AJ99">
            <v>14619857.398344582</v>
          </cell>
          <cell r="AK99">
            <v>14673852.269317295</v>
          </cell>
          <cell r="AL99">
            <v>14727847.140290016</v>
          </cell>
          <cell r="AM99">
            <v>14781842.011262735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</row>
        <row r="100">
          <cell r="C100">
            <v>44</v>
          </cell>
          <cell r="D100" t="str">
            <v>Reduction of visual disamenities, odours and health risk</v>
          </cell>
          <cell r="E100" t="str">
            <v>Намаляване на неприятните ефекти и здравните рискове</v>
          </cell>
          <cell r="F100" t="str">
            <v>EUR</v>
          </cell>
          <cell r="G100" t="str">
            <v>евро</v>
          </cell>
          <cell r="J100">
            <v>97604.246400000004</v>
          </cell>
          <cell r="K100">
            <v>103593.38079999998</v>
          </cell>
          <cell r="L100">
            <v>108192310.22020407</v>
          </cell>
          <cell r="M100">
            <v>2118799.7472519651</v>
          </cell>
          <cell r="N100">
            <v>1678699.1419569296</v>
          </cell>
          <cell r="O100">
            <v>1456736.5524165912</v>
          </cell>
          <cell r="P100">
            <v>1294780.2306031596</v>
          </cell>
          <cell r="Q100">
            <v>1187685.7641015446</v>
          </cell>
          <cell r="R100">
            <v>1109634.0869825066</v>
          </cell>
          <cell r="S100">
            <v>1029687.5008647633</v>
          </cell>
          <cell r="T100">
            <v>962734.3261518802</v>
          </cell>
          <cell r="U100">
            <v>908370.7504630473</v>
          </cell>
          <cell r="V100">
            <v>860498.71279712464</v>
          </cell>
          <cell r="W100">
            <v>820428.04503435467</v>
          </cell>
          <cell r="X100">
            <v>783667.61322476366</v>
          </cell>
          <cell r="Y100">
            <v>752324.5030374832</v>
          </cell>
          <cell r="Z100">
            <v>722793.61758772179</v>
          </cell>
          <cell r="AA100">
            <v>697318.14398827532</v>
          </cell>
          <cell r="AB100">
            <v>672791.29745756125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</row>
        <row r="101">
          <cell r="C101">
            <v>45</v>
          </cell>
          <cell r="D101" t="str">
            <v xml:space="preserve">Reduction of greenhouse gas emissions </v>
          </cell>
          <cell r="E101" t="str">
            <v>Намаляване на емисиите парникови газове</v>
          </cell>
          <cell r="F101" t="str">
            <v>EUR</v>
          </cell>
          <cell r="G101" t="str">
            <v>евро</v>
          </cell>
          <cell r="J101">
            <v>935909.13899999997</v>
          </cell>
          <cell r="K101">
            <v>1009635.9582685181</v>
          </cell>
          <cell r="L101">
            <v>1017618.5265602613</v>
          </cell>
          <cell r="M101">
            <v>1109254.4604171389</v>
          </cell>
          <cell r="N101">
            <v>1200266.7295723257</v>
          </cell>
          <cell r="O101">
            <v>1283052.2281278379</v>
          </cell>
          <cell r="P101">
            <v>1342344.0356780095</v>
          </cell>
          <cell r="Q101">
            <v>1402846.4648682482</v>
          </cell>
          <cell r="R101">
            <v>1467209.4859720871</v>
          </cell>
          <cell r="S101">
            <v>1503269.6579043081</v>
          </cell>
          <cell r="T101">
            <v>1535878.6220036412</v>
          </cell>
          <cell r="U101">
            <v>1570503.122828393</v>
          </cell>
          <cell r="V101">
            <v>1596786.6224177405</v>
          </cell>
          <cell r="W101">
            <v>1625206.2024596205</v>
          </cell>
          <cell r="X101">
            <v>1652540.028358273</v>
          </cell>
          <cell r="Y101">
            <v>1679345.2168522165</v>
          </cell>
          <cell r="Z101">
            <v>1702279.8142760792</v>
          </cell>
          <cell r="AA101">
            <v>1730580.3840993228</v>
          </cell>
          <cell r="AB101">
            <v>1752074.0782466871</v>
          </cell>
          <cell r="AC101">
            <v>-8018960.8278910331</v>
          </cell>
          <cell r="AD101">
            <v>-8281678.1283883387</v>
          </cell>
          <cell r="AE101">
            <v>-8547734.4829199705</v>
          </cell>
          <cell r="AF101">
            <v>-8798060.9204126298</v>
          </cell>
          <cell r="AG101">
            <v>-8854120.6651116554</v>
          </cell>
          <cell r="AH101">
            <v>24654910.290376473</v>
          </cell>
          <cell r="AI101">
            <v>24808306.654484969</v>
          </cell>
          <cell r="AJ101">
            <v>24961703.018593475</v>
          </cell>
          <cell r="AK101">
            <v>25053059.741701283</v>
          </cell>
          <cell r="AL101">
            <v>25144416.464809101</v>
          </cell>
          <cell r="AM101">
            <v>25235773.187916908</v>
          </cell>
          <cell r="AN101" t="e">
            <v>#REF!</v>
          </cell>
          <cell r="AO101" t="e">
            <v>#REF!</v>
          </cell>
          <cell r="AP101" t="e">
            <v>#REF!</v>
          </cell>
          <cell r="AQ101" t="e">
            <v>#REF!</v>
          </cell>
        </row>
        <row r="102">
          <cell r="C102">
            <v>46</v>
          </cell>
          <cell r="D102" t="str">
            <v>[…]</v>
          </cell>
          <cell r="F102" t="str">
            <v>EUR</v>
          </cell>
          <cell r="G102" t="str">
            <v>евро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</row>
        <row r="103">
          <cell r="C103">
            <v>47</v>
          </cell>
          <cell r="D103" t="str">
            <v>[…]</v>
          </cell>
          <cell r="F103" t="str">
            <v>EUR</v>
          </cell>
          <cell r="G103" t="str">
            <v>евро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</row>
        <row r="104">
          <cell r="C104">
            <v>48</v>
          </cell>
          <cell r="D104" t="str">
            <v>[…]</v>
          </cell>
          <cell r="F104" t="str">
            <v>EUR</v>
          </cell>
          <cell r="G104" t="str">
            <v>евро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</row>
        <row r="107">
          <cell r="D107" t="str">
            <v>Economic costs</v>
          </cell>
          <cell r="E107" t="str">
            <v>Икономически разходи</v>
          </cell>
        </row>
        <row r="109">
          <cell r="D109" t="str">
            <v>Break-down of costs (excluding land adquisition)</v>
          </cell>
          <cell r="E109" t="str">
            <v>(Разбивка на разходите (без придобиването на земя)</v>
          </cell>
          <cell r="H109" t="str">
            <v>Construction</v>
          </cell>
          <cell r="I109" t="str">
            <v>Operation</v>
          </cell>
          <cell r="J109" t="str">
            <v>ConvFactor</v>
          </cell>
        </row>
        <row r="110">
          <cell r="C110">
            <v>49</v>
          </cell>
          <cell r="D110" t="str">
            <v>Traded goods</v>
          </cell>
          <cell r="E110" t="str">
            <v>Търгуеми стоки</v>
          </cell>
          <cell r="F110" t="str">
            <v>%</v>
          </cell>
          <cell r="G110" t="str">
            <v>%</v>
          </cell>
          <cell r="H110">
            <v>0.51572091192201075</v>
          </cell>
          <cell r="I110">
            <v>0.20753952427294659</v>
          </cell>
          <cell r="J110">
            <v>1</v>
          </cell>
        </row>
        <row r="111">
          <cell r="C111">
            <v>50</v>
          </cell>
          <cell r="D111" t="str">
            <v>Non-traded goods</v>
          </cell>
          <cell r="E111" t="str">
            <v>Нетъргуеми стоки</v>
          </cell>
          <cell r="F111" t="str">
            <v>%</v>
          </cell>
          <cell r="G111" t="str">
            <v>%</v>
          </cell>
          <cell r="H111">
            <v>0.13404443742209982</v>
          </cell>
          <cell r="I111">
            <v>0.26168207071504457</v>
          </cell>
          <cell r="J111">
            <v>0.9</v>
          </cell>
        </row>
        <row r="112">
          <cell r="C112">
            <v>51</v>
          </cell>
          <cell r="D112" t="str">
            <v>Skilled Labour</v>
          </cell>
          <cell r="E112" t="str">
            <v>Квалифицирана работа</v>
          </cell>
          <cell r="F112" t="str">
            <v>%</v>
          </cell>
          <cell r="G112" t="str">
            <v>%</v>
          </cell>
          <cell r="H112">
            <v>3.4629720186889604E-2</v>
          </cell>
          <cell r="I112">
            <v>0.18900917831255085</v>
          </cell>
          <cell r="J112">
            <v>1</v>
          </cell>
          <cell r="L112">
            <v>2.8000000000000001E-2</v>
          </cell>
          <cell r="M112" t="str">
            <v>&lt;&lt;&lt; Regional unemployment rate (%)</v>
          </cell>
        </row>
        <row r="113">
          <cell r="C113">
            <v>52</v>
          </cell>
          <cell r="D113" t="str">
            <v>Unskilled Labour</v>
          </cell>
          <cell r="E113" t="str">
            <v>Неквалифицирана работа</v>
          </cell>
          <cell r="F113" t="str">
            <v>%</v>
          </cell>
          <cell r="G113" t="str">
            <v>%</v>
          </cell>
          <cell r="H113">
            <v>0.14893826380233313</v>
          </cell>
          <cell r="I113">
            <v>5.8795286511082297E-2</v>
          </cell>
          <cell r="J113">
            <v>0.72414000000000001</v>
          </cell>
        </row>
        <row r="114">
          <cell r="C114">
            <v>53</v>
          </cell>
          <cell r="D114" t="str">
            <v>Transfer payments</v>
          </cell>
          <cell r="E114" t="str">
            <v>Трансферни плащания</v>
          </cell>
          <cell r="F114" t="str">
            <v>%</v>
          </cell>
          <cell r="G114" t="str">
            <v>%</v>
          </cell>
          <cell r="H114">
            <v>0.16666666666666669</v>
          </cell>
          <cell r="I114">
            <v>0.28297394018837574</v>
          </cell>
          <cell r="J114">
            <v>0</v>
          </cell>
          <cell r="L114">
            <v>0.255</v>
          </cell>
          <cell r="M114" t="str">
            <v>&lt;&lt;&lt; Social security payments and taxes (%)</v>
          </cell>
        </row>
        <row r="115">
          <cell r="D115" t="str">
            <v>Total (%)</v>
          </cell>
          <cell r="E115" t="str">
            <v>Общо (%)</v>
          </cell>
          <cell r="H115">
            <v>1</v>
          </cell>
          <cell r="I115">
            <v>1</v>
          </cell>
        </row>
        <row r="117">
          <cell r="C117">
            <v>54</v>
          </cell>
          <cell r="D117" t="str">
            <v>Economic value of land</v>
          </cell>
          <cell r="E117" t="str">
            <v>Икономическа стойност на земята</v>
          </cell>
          <cell r="F117" t="str">
            <v>EUR</v>
          </cell>
          <cell r="G117" t="str">
            <v>евро</v>
          </cell>
          <cell r="H117">
            <v>10000000</v>
          </cell>
        </row>
        <row r="120">
          <cell r="D120" t="str">
            <v>Risk analysis</v>
          </cell>
          <cell r="E120" t="str">
            <v>Анализ на риска</v>
          </cell>
        </row>
        <row r="122">
          <cell r="D122" t="str">
            <v>Range of variation of variables as % of the base case</v>
          </cell>
          <cell r="E122" t="str">
            <v>Граници на отклонения на промеливите като % от базовия случай</v>
          </cell>
          <cell r="H122" t="str">
            <v>Lower</v>
          </cell>
          <cell r="I122" t="str">
            <v>Upper</v>
          </cell>
        </row>
        <row r="123">
          <cell r="C123">
            <v>55</v>
          </cell>
          <cell r="D123" t="str">
            <v>Project investment cost</v>
          </cell>
          <cell r="E123" t="str">
            <v>Проектни инвестиционни разходи</v>
          </cell>
          <cell r="F123" t="str">
            <v>%</v>
          </cell>
          <cell r="G123" t="str">
            <v>%</v>
          </cell>
          <cell r="H123">
            <v>-0.05</v>
          </cell>
          <cell r="I123">
            <v>0.05</v>
          </cell>
        </row>
        <row r="124">
          <cell r="C124">
            <v>56</v>
          </cell>
          <cell r="D124" t="str">
            <v>Revenues</v>
          </cell>
          <cell r="E124" t="str">
            <v>Приходи</v>
          </cell>
          <cell r="F124" t="str">
            <v>%</v>
          </cell>
          <cell r="G124" t="str">
            <v>%</v>
          </cell>
          <cell r="H124">
            <v>-0.05</v>
          </cell>
          <cell r="I124">
            <v>0.05</v>
          </cell>
        </row>
        <row r="125">
          <cell r="C125">
            <v>57</v>
          </cell>
          <cell r="D125" t="str">
            <v>O&amp;M costs</v>
          </cell>
          <cell r="E125" t="str">
            <v>Разходи за експлоатация и поддръжка</v>
          </cell>
          <cell r="F125" t="str">
            <v>%</v>
          </cell>
          <cell r="G125" t="str">
            <v>%</v>
          </cell>
          <cell r="H125">
            <v>-0.05</v>
          </cell>
          <cell r="I125">
            <v>0.05</v>
          </cell>
        </row>
        <row r="126">
          <cell r="C126">
            <v>58</v>
          </cell>
          <cell r="D126" t="str">
            <v>Economic benefits</v>
          </cell>
          <cell r="E126" t="str">
            <v>Икономически ползи</v>
          </cell>
          <cell r="F126" t="str">
            <v>%</v>
          </cell>
          <cell r="G126" t="str">
            <v>%</v>
          </cell>
          <cell r="H126">
            <v>-0.05</v>
          </cell>
          <cell r="I126">
            <v>0.05</v>
          </cell>
        </row>
        <row r="127">
          <cell r="C127">
            <v>59</v>
          </cell>
          <cell r="D127" t="str">
            <v>Economic cost (Investment)</v>
          </cell>
          <cell r="E127" t="str">
            <v>Икономически разходи (Инвестиции)</v>
          </cell>
          <cell r="F127" t="str">
            <v>%</v>
          </cell>
          <cell r="G127" t="str">
            <v>%</v>
          </cell>
          <cell r="H127">
            <v>-0.05</v>
          </cell>
          <cell r="I127">
            <v>0.05</v>
          </cell>
        </row>
        <row r="128">
          <cell r="C128">
            <v>60</v>
          </cell>
          <cell r="D128" t="str">
            <v>Economic cost (O&amp;M)</v>
          </cell>
          <cell r="E128" t="str">
            <v>Икономически разходи (Експлоатация и поддръжка )</v>
          </cell>
          <cell r="F128" t="str">
            <v>%</v>
          </cell>
          <cell r="G128" t="str">
            <v>%</v>
          </cell>
          <cell r="H128">
            <v>-0.05</v>
          </cell>
          <cell r="I128">
            <v>0.05</v>
          </cell>
        </row>
        <row r="130">
          <cell r="C130">
            <v>61</v>
          </cell>
          <cell r="D130" t="str">
            <v>Number of iterations (max 25,000)</v>
          </cell>
          <cell r="E130" t="str">
            <v>Брой на итерациите (макс. 25 000)</v>
          </cell>
          <cell r="F130" t="str">
            <v>#</v>
          </cell>
          <cell r="H130">
            <v>25000</v>
          </cell>
        </row>
      </sheetData>
      <sheetData sheetId="4">
        <row r="6">
          <cell r="C6" t="str">
            <v>Model output</v>
          </cell>
          <cell r="E6" t="str">
            <v>Изходни данни на модела</v>
          </cell>
        </row>
        <row r="8">
          <cell r="C8" t="str">
            <v>INVESTMENT COST</v>
          </cell>
          <cell r="E8" t="str">
            <v>Инвестиционни разходи</v>
          </cell>
        </row>
        <row r="12">
          <cell r="D12" t="str">
            <v>Asset values - building and construction (*)</v>
          </cell>
          <cell r="E12" t="str">
            <v>Стойност на активите - сгради и конструкции</v>
          </cell>
          <cell r="I12" t="str">
            <v>2009-2013</v>
          </cell>
        </row>
        <row r="13">
          <cell r="C13">
            <v>62</v>
          </cell>
          <cell r="D13" t="str">
            <v>Annual investment</v>
          </cell>
          <cell r="E13" t="str">
            <v>Годишна инвестиция</v>
          </cell>
          <cell r="F13" t="str">
            <v>Constant EUR</v>
          </cell>
          <cell r="G13" t="str">
            <v>Постоянни евро</v>
          </cell>
          <cell r="I13">
            <v>40935558.059356466</v>
          </cell>
          <cell r="J13">
            <v>17387635.784484804</v>
          </cell>
          <cell r="K13">
            <v>23547922.274871666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C14">
            <v>63</v>
          </cell>
          <cell r="D14" t="str">
            <v>Cumulative value</v>
          </cell>
          <cell r="E14" t="str">
            <v>Кумулативна стойност</v>
          </cell>
          <cell r="F14" t="str">
            <v>Constant EUR</v>
          </cell>
          <cell r="G14" t="str">
            <v>Постоянни евро</v>
          </cell>
          <cell r="J14">
            <v>17387635.784484804</v>
          </cell>
          <cell r="K14">
            <v>40935558.059356466</v>
          </cell>
          <cell r="L14">
            <v>40935558.059356466</v>
          </cell>
          <cell r="M14">
            <v>40935558.059356466</v>
          </cell>
          <cell r="N14">
            <v>40935558.059356466</v>
          </cell>
          <cell r="O14">
            <v>40935558.059356466</v>
          </cell>
          <cell r="P14">
            <v>40935558.059356466</v>
          </cell>
          <cell r="Q14">
            <v>40935558.059356466</v>
          </cell>
          <cell r="R14">
            <v>40935558.059356466</v>
          </cell>
          <cell r="S14">
            <v>40935558.059356466</v>
          </cell>
          <cell r="T14">
            <v>40935558.059356466</v>
          </cell>
          <cell r="U14">
            <v>40935558.059356466</v>
          </cell>
          <cell r="V14">
            <v>40935558.059356466</v>
          </cell>
          <cell r="W14">
            <v>40935558.059356466</v>
          </cell>
          <cell r="X14">
            <v>40935558.059356466</v>
          </cell>
          <cell r="Y14">
            <v>40935558.059356466</v>
          </cell>
          <cell r="Z14">
            <v>40935558.059356466</v>
          </cell>
          <cell r="AA14">
            <v>40935558.059356466</v>
          </cell>
          <cell r="AB14">
            <v>40935558.059356466</v>
          </cell>
          <cell r="AC14">
            <v>40935558.059356466</v>
          </cell>
          <cell r="AD14">
            <v>40935558.059356466</v>
          </cell>
          <cell r="AE14">
            <v>40935558.059356466</v>
          </cell>
          <cell r="AF14">
            <v>40935558.059356466</v>
          </cell>
          <cell r="AG14">
            <v>40935558.059356466</v>
          </cell>
          <cell r="AH14">
            <v>40935558.059356466</v>
          </cell>
          <cell r="AI14">
            <v>40935558.059356466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</row>
        <row r="15">
          <cell r="C15">
            <v>64</v>
          </cell>
          <cell r="D15" t="str">
            <v>Annual depreciation (**)</v>
          </cell>
          <cell r="E15" t="str">
            <v>Годишна амортизация</v>
          </cell>
          <cell r="F15" t="str">
            <v>Constant EUR</v>
          </cell>
          <cell r="G15" t="str">
            <v>Постоянни евро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1637422.3223742587</v>
          </cell>
          <cell r="P15">
            <v>1637422.3223742587</v>
          </cell>
          <cell r="Q15">
            <v>1637422.3223742587</v>
          </cell>
          <cell r="R15">
            <v>1637422.3223742587</v>
          </cell>
          <cell r="S15">
            <v>1637422.3223742587</v>
          </cell>
          <cell r="T15">
            <v>1637422.3223742587</v>
          </cell>
          <cell r="U15">
            <v>1637422.3223742587</v>
          </cell>
          <cell r="V15">
            <v>1637422.3223742587</v>
          </cell>
          <cell r="W15">
            <v>1637422.3223742587</v>
          </cell>
          <cell r="X15">
            <v>1637422.3223742587</v>
          </cell>
          <cell r="Y15">
            <v>1637422.3223742587</v>
          </cell>
          <cell r="Z15">
            <v>1637422.3223742587</v>
          </cell>
          <cell r="AA15">
            <v>1637422.3223742587</v>
          </cell>
          <cell r="AB15">
            <v>1637422.3223742587</v>
          </cell>
          <cell r="AC15">
            <v>1637422.3223742587</v>
          </cell>
          <cell r="AD15">
            <v>1637422.3223742587</v>
          </cell>
          <cell r="AE15">
            <v>1637422.3223742587</v>
          </cell>
          <cell r="AF15">
            <v>1637422.3223742587</v>
          </cell>
          <cell r="AG15">
            <v>1637422.3223742587</v>
          </cell>
          <cell r="AH15">
            <v>1637422.3223742587</v>
          </cell>
          <cell r="AI15">
            <v>1637422.3223742587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C16">
            <v>65</v>
          </cell>
          <cell r="D16" t="str">
            <v>Cumulative depreciation</v>
          </cell>
          <cell r="E16" t="str">
            <v>Кумулативна амортизация</v>
          </cell>
          <cell r="F16" t="str">
            <v>Constant EUR</v>
          </cell>
          <cell r="G16" t="str">
            <v>Постоянни евро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1637422.3223742587</v>
          </cell>
          <cell r="P16">
            <v>3274844.6447485173</v>
          </cell>
          <cell r="Q16">
            <v>4912266.9671227764</v>
          </cell>
          <cell r="R16">
            <v>6549689.2894970346</v>
          </cell>
          <cell r="S16">
            <v>8187111.6118712928</v>
          </cell>
          <cell r="T16">
            <v>9824533.934245551</v>
          </cell>
          <cell r="U16">
            <v>11461956.256619809</v>
          </cell>
          <cell r="V16">
            <v>13099378.578994067</v>
          </cell>
          <cell r="W16">
            <v>14736800.901368326</v>
          </cell>
          <cell r="X16">
            <v>16374223.223742584</v>
          </cell>
          <cell r="Y16">
            <v>18011645.546116844</v>
          </cell>
          <cell r="Z16">
            <v>19649067.868491102</v>
          </cell>
          <cell r="AA16">
            <v>21286490.19086536</v>
          </cell>
          <cell r="AB16">
            <v>22923912.513239618</v>
          </cell>
          <cell r="AC16">
            <v>24561334.835613877</v>
          </cell>
          <cell r="AD16">
            <v>26198757.157988135</v>
          </cell>
          <cell r="AE16">
            <v>27836179.480362393</v>
          </cell>
          <cell r="AF16">
            <v>29473601.802736651</v>
          </cell>
          <cell r="AG16">
            <v>31111024.125110909</v>
          </cell>
          <cell r="AH16">
            <v>32748446.447485168</v>
          </cell>
          <cell r="AI16">
            <v>34385868.769859426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</row>
        <row r="17">
          <cell r="C17">
            <v>66</v>
          </cell>
          <cell r="D17" t="str">
            <v>Book value</v>
          </cell>
          <cell r="E17" t="str">
            <v>Балансова стойност</v>
          </cell>
          <cell r="F17" t="str">
            <v>Constant EUR</v>
          </cell>
          <cell r="G17" t="str">
            <v>Постоянни евро</v>
          </cell>
          <cell r="J17">
            <v>17387635.784484804</v>
          </cell>
          <cell r="K17">
            <v>40935558.059356466</v>
          </cell>
          <cell r="L17">
            <v>40935558.059356466</v>
          </cell>
          <cell r="M17">
            <v>40935558.059356466</v>
          </cell>
          <cell r="N17">
            <v>40935558.059356466</v>
          </cell>
          <cell r="O17">
            <v>39298135.736982204</v>
          </cell>
          <cell r="P17">
            <v>37660713.41460795</v>
          </cell>
          <cell r="Q17">
            <v>36023291.092233688</v>
          </cell>
          <cell r="R17">
            <v>34385868.769859433</v>
          </cell>
          <cell r="S17">
            <v>32748446.447485171</v>
          </cell>
          <cell r="T17">
            <v>31111024.125110917</v>
          </cell>
          <cell r="U17">
            <v>29473601.802736655</v>
          </cell>
          <cell r="V17">
            <v>27836179.4803624</v>
          </cell>
          <cell r="W17">
            <v>26198757.157988138</v>
          </cell>
          <cell r="X17">
            <v>24561334.835613884</v>
          </cell>
          <cell r="Y17">
            <v>22923912.513239622</v>
          </cell>
          <cell r="Z17">
            <v>21286490.190865364</v>
          </cell>
          <cell r="AA17">
            <v>19649067.868491106</v>
          </cell>
          <cell r="AB17">
            <v>18011645.546116848</v>
          </cell>
          <cell r="AC17">
            <v>16374223.223742589</v>
          </cell>
          <cell r="AD17">
            <v>14736800.901368331</v>
          </cell>
          <cell r="AE17">
            <v>13099378.578994073</v>
          </cell>
          <cell r="AF17">
            <v>11461956.256619815</v>
          </cell>
          <cell r="AG17">
            <v>9824533.9342455566</v>
          </cell>
          <cell r="AH17">
            <v>8187111.6118712984</v>
          </cell>
          <cell r="AI17">
            <v>6549689.2894970402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</row>
        <row r="19">
          <cell r="D19" t="str">
            <v>Asset values - plant and machinery (*)</v>
          </cell>
          <cell r="E19" t="str">
            <v>Стойност на активите - машини и съоръжения</v>
          </cell>
          <cell r="I19" t="str">
            <v>2009-2013</v>
          </cell>
        </row>
        <row r="20">
          <cell r="C20">
            <v>67</v>
          </cell>
          <cell r="D20" t="str">
            <v>Annual investment (including reinvestment)</v>
          </cell>
          <cell r="E20" t="str">
            <v xml:space="preserve">Годишна инвестиция (включително реинвестиция) </v>
          </cell>
          <cell r="F20" t="str">
            <v>Constant EUR</v>
          </cell>
          <cell r="G20" t="str">
            <v>Постоянни евро</v>
          </cell>
          <cell r="I20">
            <v>8731821.3149797395</v>
          </cell>
          <cell r="J20">
            <v>3972475.1916137254</v>
          </cell>
          <cell r="K20">
            <v>4759346.1233660132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C21">
            <v>68</v>
          </cell>
          <cell r="D21" t="str">
            <v>Cumulative value</v>
          </cell>
          <cell r="E21" t="str">
            <v>Кумулативна стойност</v>
          </cell>
          <cell r="F21" t="str">
            <v>Constant EUR</v>
          </cell>
          <cell r="G21" t="str">
            <v>Постоянни евро</v>
          </cell>
          <cell r="J21">
            <v>3972475.1916137254</v>
          </cell>
          <cell r="K21">
            <v>8731821.3149797395</v>
          </cell>
          <cell r="L21">
            <v>8731821.3149797395</v>
          </cell>
          <cell r="M21">
            <v>8731821.3149797395</v>
          </cell>
          <cell r="N21">
            <v>8731821.3149797395</v>
          </cell>
          <cell r="O21">
            <v>8731821.3149797395</v>
          </cell>
          <cell r="P21">
            <v>8731821.3149797395</v>
          </cell>
          <cell r="Q21">
            <v>8731821.3149797395</v>
          </cell>
          <cell r="R21">
            <v>8731821.3149797395</v>
          </cell>
          <cell r="S21">
            <v>8731821.3149797395</v>
          </cell>
          <cell r="T21">
            <v>8731821.3149797395</v>
          </cell>
          <cell r="U21">
            <v>8731821.3149797395</v>
          </cell>
          <cell r="V21">
            <v>8731821.3149797395</v>
          </cell>
          <cell r="W21">
            <v>8731821.3149797395</v>
          </cell>
          <cell r="X21">
            <v>8731821.3149797395</v>
          </cell>
          <cell r="Y21">
            <v>8731821.3149797395</v>
          </cell>
          <cell r="Z21">
            <v>8731821.3149797395</v>
          </cell>
          <cell r="AA21">
            <v>8731821.3149797395</v>
          </cell>
          <cell r="AB21">
            <v>8731821.3149797395</v>
          </cell>
          <cell r="AC21">
            <v>8731821.3149797395</v>
          </cell>
          <cell r="AD21">
            <v>8731821.3149797395</v>
          </cell>
          <cell r="AE21">
            <v>8731821.3149797395</v>
          </cell>
          <cell r="AF21">
            <v>8731821.3149797395</v>
          </cell>
          <cell r="AG21">
            <v>8731821.3149797395</v>
          </cell>
          <cell r="AH21">
            <v>8731821.3149797395</v>
          </cell>
          <cell r="AI21">
            <v>8731821.3149797395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</row>
        <row r="22">
          <cell r="C22">
            <v>69</v>
          </cell>
          <cell r="D22" t="str">
            <v>Annual depreciation (**)</v>
          </cell>
          <cell r="E22" t="str">
            <v>Годишна амортизация</v>
          </cell>
          <cell r="F22" t="str">
            <v>Constant EUR</v>
          </cell>
          <cell r="G22" t="str">
            <v>Постоянни евро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873182.13149797393</v>
          </cell>
          <cell r="P22">
            <v>873182.13149797393</v>
          </cell>
          <cell r="Q22">
            <v>873182.13149797393</v>
          </cell>
          <cell r="R22">
            <v>873182.13149797393</v>
          </cell>
          <cell r="S22">
            <v>873182.13149797393</v>
          </cell>
          <cell r="T22">
            <v>873182.13149797393</v>
          </cell>
          <cell r="U22">
            <v>873182.13149797393</v>
          </cell>
          <cell r="V22">
            <v>873182.13149797393</v>
          </cell>
          <cell r="W22">
            <v>873182.13149797393</v>
          </cell>
          <cell r="X22">
            <v>873182.13149797393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</row>
        <row r="23">
          <cell r="C23">
            <v>70</v>
          </cell>
          <cell r="D23" t="str">
            <v>Cumulative depreciation</v>
          </cell>
          <cell r="E23" t="str">
            <v>Кумулативна амортизация</v>
          </cell>
          <cell r="F23" t="str">
            <v>Constant EUR</v>
          </cell>
          <cell r="G23" t="str">
            <v>Постоянни евро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873182.13149797393</v>
          </cell>
          <cell r="P23">
            <v>1746364.2629959479</v>
          </cell>
          <cell r="Q23">
            <v>2619546.3944939217</v>
          </cell>
          <cell r="R23">
            <v>3492728.5259918957</v>
          </cell>
          <cell r="S23">
            <v>4365910.6574898697</v>
          </cell>
          <cell r="T23">
            <v>5239092.7889878433</v>
          </cell>
          <cell r="U23">
            <v>6112274.9204858169</v>
          </cell>
          <cell r="V23">
            <v>6985457.0519837905</v>
          </cell>
          <cell r="W23">
            <v>7858639.183481764</v>
          </cell>
          <cell r="X23">
            <v>8731821.3149797376</v>
          </cell>
          <cell r="Y23">
            <v>8731821.3149797376</v>
          </cell>
          <cell r="Z23">
            <v>8731821.3149797376</v>
          </cell>
          <cell r="AA23">
            <v>8731821.3149797376</v>
          </cell>
          <cell r="AB23">
            <v>8731821.3149797376</v>
          </cell>
          <cell r="AC23">
            <v>8731821.3149797376</v>
          </cell>
          <cell r="AD23">
            <v>8731821.3149797376</v>
          </cell>
          <cell r="AE23">
            <v>8731821.3149797376</v>
          </cell>
          <cell r="AF23">
            <v>8731821.3149797376</v>
          </cell>
          <cell r="AG23">
            <v>8731821.3149797376</v>
          </cell>
          <cell r="AH23">
            <v>8731821.3149797376</v>
          </cell>
          <cell r="AI23">
            <v>8731821.3149797376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C24">
            <v>71</v>
          </cell>
          <cell r="D24" t="str">
            <v>Book value</v>
          </cell>
          <cell r="E24" t="str">
            <v>Балансова стойност</v>
          </cell>
          <cell r="F24" t="str">
            <v>Constant EUR</v>
          </cell>
          <cell r="G24" t="str">
            <v>Постоянни евро</v>
          </cell>
          <cell r="J24">
            <v>3972475.1916137254</v>
          </cell>
          <cell r="K24">
            <v>8731821.3149797395</v>
          </cell>
          <cell r="L24">
            <v>8731821.3149797395</v>
          </cell>
          <cell r="M24">
            <v>8731821.3149797395</v>
          </cell>
          <cell r="N24">
            <v>8731821.3149797395</v>
          </cell>
          <cell r="O24">
            <v>7858639.1834817659</v>
          </cell>
          <cell r="P24">
            <v>6985457.0519837914</v>
          </cell>
          <cell r="Q24">
            <v>6112274.9204858178</v>
          </cell>
          <cell r="R24">
            <v>5239092.7889878433</v>
          </cell>
          <cell r="S24">
            <v>4365910.6574898697</v>
          </cell>
          <cell r="T24">
            <v>3492728.5259918962</v>
          </cell>
          <cell r="U24">
            <v>2619546.3944939226</v>
          </cell>
          <cell r="V24">
            <v>1746364.262995949</v>
          </cell>
          <cell r="W24">
            <v>873182.13149797544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</row>
        <row r="26">
          <cell r="D26" t="str">
            <v>Asset values - intangible assets (*)</v>
          </cell>
          <cell r="E26" t="str">
            <v>Стойност на активите - нематериални активи</v>
          </cell>
          <cell r="I26" t="str">
            <v>2009-2013</v>
          </cell>
        </row>
        <row r="27">
          <cell r="C27">
            <v>72</v>
          </cell>
          <cell r="D27" t="str">
            <v>Annual investment</v>
          </cell>
          <cell r="E27" t="str">
            <v>Годишна инвестиция</v>
          </cell>
          <cell r="F27" t="str">
            <v>Constant EUR</v>
          </cell>
          <cell r="G27" t="str">
            <v>Постоянни евро</v>
          </cell>
          <cell r="I27">
            <v>5684117.7816861058</v>
          </cell>
          <cell r="J27">
            <v>1567400.1313882647</v>
          </cell>
          <cell r="K27">
            <v>3013990.8565626345</v>
          </cell>
          <cell r="L27">
            <v>374878.10619595787</v>
          </cell>
          <cell r="M27">
            <v>367527.55509407632</v>
          </cell>
          <cell r="N27">
            <v>360321.13244517281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C28">
            <v>73</v>
          </cell>
          <cell r="D28" t="str">
            <v>Cumulative value</v>
          </cell>
          <cell r="E28" t="str">
            <v>Кумулативна стойност</v>
          </cell>
          <cell r="F28" t="str">
            <v>Constant EUR</v>
          </cell>
          <cell r="G28" t="str">
            <v>Постоянни евро</v>
          </cell>
          <cell r="J28">
            <v>1567400.1313882647</v>
          </cell>
          <cell r="K28">
            <v>4581390.9879508987</v>
          </cell>
          <cell r="L28">
            <v>4956269.094146857</v>
          </cell>
          <cell r="M28">
            <v>5323796.6492409334</v>
          </cell>
          <cell r="N28">
            <v>5684117.7816861058</v>
          </cell>
          <cell r="O28">
            <v>5684117.7816861058</v>
          </cell>
          <cell r="P28">
            <v>5684117.7816861058</v>
          </cell>
          <cell r="Q28">
            <v>5684117.7816861058</v>
          </cell>
          <cell r="R28">
            <v>5684117.7816861058</v>
          </cell>
          <cell r="S28">
            <v>5684117.7816861058</v>
          </cell>
          <cell r="T28">
            <v>5684117.7816861058</v>
          </cell>
          <cell r="U28">
            <v>5684117.7816861058</v>
          </cell>
          <cell r="V28">
            <v>5684117.7816861058</v>
          </cell>
          <cell r="W28">
            <v>5684117.7816861058</v>
          </cell>
          <cell r="X28">
            <v>5684117.7816861058</v>
          </cell>
          <cell r="Y28">
            <v>5684117.7816861058</v>
          </cell>
          <cell r="Z28">
            <v>5684117.7816861058</v>
          </cell>
          <cell r="AA28">
            <v>5684117.7816861058</v>
          </cell>
          <cell r="AB28">
            <v>5684117.7816861058</v>
          </cell>
          <cell r="AC28">
            <v>5684117.7816861058</v>
          </cell>
          <cell r="AD28">
            <v>5684117.7816861058</v>
          </cell>
          <cell r="AE28">
            <v>5684117.7816861058</v>
          </cell>
          <cell r="AF28">
            <v>5684117.7816861058</v>
          </cell>
          <cell r="AG28">
            <v>5684117.7816861058</v>
          </cell>
          <cell r="AH28">
            <v>5684117.7816861058</v>
          </cell>
          <cell r="AI28">
            <v>5684117.7816861058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</row>
        <row r="29">
          <cell r="C29">
            <v>74</v>
          </cell>
          <cell r="D29" t="str">
            <v>Annual amortization (**)</v>
          </cell>
          <cell r="E29" t="str">
            <v>Годишна амортизация</v>
          </cell>
          <cell r="F29" t="str">
            <v>Constant EUR</v>
          </cell>
          <cell r="G29" t="str">
            <v>Постоянни евро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1136823.5563372211</v>
          </cell>
          <cell r="P29">
            <v>1136823.5563372211</v>
          </cell>
          <cell r="Q29">
            <v>1136823.5563372211</v>
          </cell>
          <cell r="R29">
            <v>1136823.5563372211</v>
          </cell>
          <cell r="S29">
            <v>1136823.5563372211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</row>
        <row r="30">
          <cell r="C30">
            <v>75</v>
          </cell>
          <cell r="D30" t="str">
            <v>Book value</v>
          </cell>
          <cell r="E30" t="str">
            <v>Балансова стойност</v>
          </cell>
          <cell r="F30" t="str">
            <v>Constant EUR</v>
          </cell>
          <cell r="G30" t="str">
            <v>Постоянни евро</v>
          </cell>
          <cell r="J30">
            <v>1567400.1313882647</v>
          </cell>
          <cell r="K30">
            <v>4581390.9879508987</v>
          </cell>
          <cell r="L30">
            <v>4956269.094146857</v>
          </cell>
          <cell r="M30">
            <v>5323796.6492409334</v>
          </cell>
          <cell r="N30">
            <v>5684117.7816861058</v>
          </cell>
          <cell r="O30">
            <v>4547294.2253488842</v>
          </cell>
          <cell r="P30">
            <v>3410470.6690116632</v>
          </cell>
          <cell r="Q30">
            <v>2273647.1126744421</v>
          </cell>
          <cell r="R30">
            <v>1136823.5563372211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</row>
        <row r="32">
          <cell r="D32" t="str">
            <v>Asset values - non-depreciating assets (*)</v>
          </cell>
          <cell r="E32" t="str">
            <v>Стойност на активите - неамотризируеми активи</v>
          </cell>
          <cell r="I32" t="str">
            <v>2009-2013</v>
          </cell>
        </row>
        <row r="33">
          <cell r="C33">
            <v>76</v>
          </cell>
          <cell r="D33" t="str">
            <v>Annual investment</v>
          </cell>
          <cell r="E33" t="str">
            <v>Годишна инвестиция</v>
          </cell>
          <cell r="F33" t="str">
            <v>Constant EUR</v>
          </cell>
          <cell r="G33" t="str">
            <v>Постоянни евро</v>
          </cell>
          <cell r="I33">
            <v>74984.988215686273</v>
          </cell>
          <cell r="J33">
            <v>74984.988215686273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</row>
        <row r="34">
          <cell r="C34">
            <v>77</v>
          </cell>
          <cell r="D34" t="str">
            <v>Cumulative value</v>
          </cell>
          <cell r="E34" t="str">
            <v>Кумулативна стойност</v>
          </cell>
          <cell r="F34" t="str">
            <v>Constant EUR</v>
          </cell>
          <cell r="G34" t="str">
            <v>Постоянни евро</v>
          </cell>
          <cell r="J34">
            <v>74984.988215686273</v>
          </cell>
          <cell r="K34">
            <v>74984.988215686273</v>
          </cell>
          <cell r="L34">
            <v>74984.988215686273</v>
          </cell>
          <cell r="M34">
            <v>74984.988215686273</v>
          </cell>
          <cell r="N34">
            <v>74984.988215686273</v>
          </cell>
          <cell r="O34">
            <v>74984.988215686273</v>
          </cell>
          <cell r="P34">
            <v>74984.988215686273</v>
          </cell>
          <cell r="Q34">
            <v>74984.988215686273</v>
          </cell>
          <cell r="R34">
            <v>74984.988215686273</v>
          </cell>
          <cell r="S34">
            <v>74984.988215686273</v>
          </cell>
          <cell r="T34">
            <v>74984.988215686273</v>
          </cell>
          <cell r="U34">
            <v>74984.988215686273</v>
          </cell>
          <cell r="V34">
            <v>74984.988215686273</v>
          </cell>
          <cell r="W34">
            <v>74984.988215686273</v>
          </cell>
          <cell r="X34">
            <v>74984.988215686273</v>
          </cell>
          <cell r="Y34">
            <v>74984.988215686273</v>
          </cell>
          <cell r="Z34">
            <v>74984.988215686273</v>
          </cell>
          <cell r="AA34">
            <v>74984.988215686273</v>
          </cell>
          <cell r="AB34">
            <v>74984.988215686273</v>
          </cell>
          <cell r="AC34">
            <v>74984.988215686273</v>
          </cell>
          <cell r="AD34">
            <v>74984.988215686273</v>
          </cell>
          <cell r="AE34">
            <v>74984.988215686273</v>
          </cell>
          <cell r="AF34">
            <v>74984.988215686273</v>
          </cell>
          <cell r="AG34">
            <v>74984.988215686273</v>
          </cell>
          <cell r="AH34">
            <v>74984.988215686273</v>
          </cell>
          <cell r="AI34">
            <v>74984.988215686273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C35">
            <v>78</v>
          </cell>
          <cell r="D35" t="str">
            <v>Book value</v>
          </cell>
          <cell r="E35" t="str">
            <v>Балансова стойност</v>
          </cell>
          <cell r="F35" t="str">
            <v>Constant EUR</v>
          </cell>
          <cell r="G35" t="str">
            <v>Постоянни евро</v>
          </cell>
          <cell r="J35">
            <v>74984.988215686273</v>
          </cell>
          <cell r="K35">
            <v>74984.988215686273</v>
          </cell>
          <cell r="L35">
            <v>74984.988215686273</v>
          </cell>
          <cell r="M35">
            <v>74984.988215686273</v>
          </cell>
          <cell r="N35">
            <v>74984.988215686273</v>
          </cell>
          <cell r="O35">
            <v>74984.988215686273</v>
          </cell>
          <cell r="P35">
            <v>74984.988215686273</v>
          </cell>
          <cell r="Q35">
            <v>74984.988215686273</v>
          </cell>
          <cell r="R35">
            <v>74984.988215686273</v>
          </cell>
          <cell r="S35">
            <v>74984.988215686273</v>
          </cell>
          <cell r="T35">
            <v>74984.988215686273</v>
          </cell>
          <cell r="U35">
            <v>74984.988215686273</v>
          </cell>
          <cell r="V35">
            <v>74984.988215686273</v>
          </cell>
          <cell r="W35">
            <v>74984.988215686273</v>
          </cell>
          <cell r="X35">
            <v>74984.988215686273</v>
          </cell>
          <cell r="Y35">
            <v>74984.988215686273</v>
          </cell>
          <cell r="Z35">
            <v>74984.988215686273</v>
          </cell>
          <cell r="AA35">
            <v>74984.988215686273</v>
          </cell>
          <cell r="AB35">
            <v>74984.988215686273</v>
          </cell>
          <cell r="AC35">
            <v>74984.988215686273</v>
          </cell>
          <cell r="AD35">
            <v>74984.988215686273</v>
          </cell>
          <cell r="AE35">
            <v>74984.988215686273</v>
          </cell>
          <cell r="AF35">
            <v>74984.988215686273</v>
          </cell>
          <cell r="AG35">
            <v>74984.988215686273</v>
          </cell>
          <cell r="AH35">
            <v>74984.988215686273</v>
          </cell>
          <cell r="AI35">
            <v>74984.988215686273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7">
          <cell r="D37" t="str">
            <v>TOTAL INVESTMENT</v>
          </cell>
          <cell r="E37" t="str">
            <v>ОБЩА ИНВЕСТИЦИЯ</v>
          </cell>
          <cell r="I37" t="str">
            <v>2009-2013</v>
          </cell>
        </row>
        <row r="38">
          <cell r="C38">
            <v>79</v>
          </cell>
          <cell r="D38" t="str">
            <v>Total investment</v>
          </cell>
          <cell r="E38" t="str">
            <v>Обща инвестиция</v>
          </cell>
          <cell r="F38" t="str">
            <v>Constant EUR</v>
          </cell>
          <cell r="G38" t="str">
            <v>Постоянни евро</v>
          </cell>
          <cell r="I38">
            <v>55426482.144237995</v>
          </cell>
          <cell r="J38">
            <v>23002496.095702481</v>
          </cell>
          <cell r="K38">
            <v>31321259.254800312</v>
          </cell>
          <cell r="L38">
            <v>374878.10619595787</v>
          </cell>
          <cell r="M38">
            <v>367527.55509407632</v>
          </cell>
          <cell r="N38">
            <v>360321.13244517281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C39">
            <v>80</v>
          </cell>
          <cell r="D39" t="str">
            <v>of which contingencies</v>
          </cell>
          <cell r="E39" t="str">
            <v>от които непредвидени</v>
          </cell>
          <cell r="F39" t="str">
            <v>Constant EUR</v>
          </cell>
          <cell r="G39" t="str">
            <v>Постоянни евро</v>
          </cell>
          <cell r="J39">
            <v>665511.43609311769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C40">
            <v>81</v>
          </cell>
          <cell r="D40" t="str">
            <v>Total depreciation and amortization</v>
          </cell>
          <cell r="E40" t="str">
            <v>Общо амортизации</v>
          </cell>
          <cell r="F40" t="str">
            <v>Constant EUR</v>
          </cell>
          <cell r="G40" t="str">
            <v>Постоянни евро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3647428.0102094538</v>
          </cell>
          <cell r="P40">
            <v>3647428.0102094538</v>
          </cell>
          <cell r="Q40">
            <v>3647428.0102094538</v>
          </cell>
          <cell r="R40">
            <v>3647428.0102094538</v>
          </cell>
          <cell r="S40">
            <v>3647428.0102094538</v>
          </cell>
          <cell r="T40">
            <v>2510604.4538722327</v>
          </cell>
          <cell r="U40">
            <v>2510604.4538722327</v>
          </cell>
          <cell r="V40">
            <v>2510604.4538722327</v>
          </cell>
          <cell r="W40">
            <v>2510604.4538722327</v>
          </cell>
          <cell r="X40">
            <v>2510604.4538722327</v>
          </cell>
          <cell r="Y40">
            <v>1637422.3223742587</v>
          </cell>
          <cell r="Z40">
            <v>1637422.3223742587</v>
          </cell>
          <cell r="AA40">
            <v>1637422.3223742587</v>
          </cell>
          <cell r="AB40">
            <v>1637422.3223742587</v>
          </cell>
          <cell r="AC40">
            <v>1637422.3223742587</v>
          </cell>
          <cell r="AD40">
            <v>1637422.3223742587</v>
          </cell>
          <cell r="AE40">
            <v>1637422.3223742587</v>
          </cell>
          <cell r="AF40">
            <v>1637422.3223742587</v>
          </cell>
          <cell r="AG40">
            <v>1637422.3223742587</v>
          </cell>
          <cell r="AH40">
            <v>1637422.3223742587</v>
          </cell>
          <cell r="AI40">
            <v>1637422.3223742587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2">
          <cell r="D42" t="str">
            <v>(*) Including pro-rata of contingencies</v>
          </cell>
          <cell r="E42" t="str">
            <v>(*) включително пропорционално непредвидени разходи</v>
          </cell>
        </row>
        <row r="43">
          <cell r="D43" t="str">
            <v>(**) Only for the purpose of calculation of income tax and residual value</v>
          </cell>
          <cell r="E43" t="str">
            <v xml:space="preserve">(**) само за целите за пресмятане на даънк печалба и остатъчната стойност  </v>
          </cell>
        </row>
        <row r="46">
          <cell r="C46" t="str">
            <v>FINANCING GAP</v>
          </cell>
          <cell r="E46" t="str">
            <v>ФИНАНСОВ ДЕФИЦИТ</v>
          </cell>
        </row>
        <row r="50">
          <cell r="D50" t="str">
            <v>Calculation of Discounted Investment Cost (DIC)</v>
          </cell>
          <cell r="E50" t="str">
            <v>Пресмятане на дисконтираните инвестиционни разходи</v>
          </cell>
          <cell r="I50">
            <v>0.05</v>
          </cell>
        </row>
        <row r="51">
          <cell r="C51">
            <v>82</v>
          </cell>
          <cell r="D51" t="str">
            <v>Total investment</v>
          </cell>
          <cell r="E51" t="str">
            <v>Общо инвестиции</v>
          </cell>
          <cell r="F51" t="str">
            <v>Constant EUR</v>
          </cell>
          <cell r="G51" t="str">
            <v>Постоянни евро</v>
          </cell>
          <cell r="I51">
            <v>51224965.253025949</v>
          </cell>
          <cell r="J51">
            <v>23002496.095702481</v>
          </cell>
          <cell r="K51">
            <v>31321259.254800312</v>
          </cell>
          <cell r="L51">
            <v>374878.10619595787</v>
          </cell>
          <cell r="M51">
            <v>367527.55509407632</v>
          </cell>
          <cell r="N51">
            <v>360321.13244517281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C52">
            <v>83</v>
          </cell>
          <cell r="D52" t="str">
            <v>DISCOUNTED INVESTMENT COST (DIC)</v>
          </cell>
          <cell r="E52" t="str">
            <v>ДИСКОНТИРАНИ ИНВЕСТИЦИОННИ РАЗХОДИ</v>
          </cell>
          <cell r="F52" t="str">
            <v>Constant EUR</v>
          </cell>
          <cell r="I52">
            <v>51224965.253025949</v>
          </cell>
          <cell r="J52">
            <v>23002496.095702481</v>
          </cell>
          <cell r="K52">
            <v>31321259.254800312</v>
          </cell>
          <cell r="L52">
            <v>374878.10619595787</v>
          </cell>
          <cell r="M52">
            <v>367527.55509407632</v>
          </cell>
          <cell r="N52">
            <v>360321.13244517281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</row>
        <row r="54">
          <cell r="D54" t="str">
            <v>Calculation of Discounted Net Revenues (DNR)</v>
          </cell>
          <cell r="E54" t="str">
            <v>Изчисляване на Дисконтираните нетни приходи</v>
          </cell>
          <cell r="I54">
            <v>0.05</v>
          </cell>
        </row>
        <row r="55">
          <cell r="C55">
            <v>84</v>
          </cell>
          <cell r="D55" t="str">
            <v>Revenues of project</v>
          </cell>
          <cell r="E55" t="str">
            <v>Приходи от проекта</v>
          </cell>
          <cell r="F55" t="str">
            <v>Constant EUR</v>
          </cell>
          <cell r="G55" t="str">
            <v>Постоянни евро</v>
          </cell>
          <cell r="I55">
            <v>-3039195.7721284702</v>
          </cell>
          <cell r="J55">
            <v>0</v>
          </cell>
          <cell r="K55">
            <v>0</v>
          </cell>
          <cell r="L55">
            <v>1293950.7275339463</v>
          </cell>
          <cell r="M55">
            <v>1529647.9828064246</v>
          </cell>
          <cell r="N55">
            <v>1487568.6775519059</v>
          </cell>
          <cell r="O55">
            <v>2140108.1657329244</v>
          </cell>
          <cell r="P55">
            <v>2031161.7504862701</v>
          </cell>
          <cell r="Q55">
            <v>1985393.7280119243</v>
          </cell>
          <cell r="R55">
            <v>-640266.22656839469</v>
          </cell>
          <cell r="S55">
            <v>-707292.99388970726</v>
          </cell>
          <cell r="T55">
            <v>-778523.83134674013</v>
          </cell>
          <cell r="U55">
            <v>-874666.47508514253</v>
          </cell>
          <cell r="V55">
            <v>-950720.30212976865</v>
          </cell>
          <cell r="W55">
            <v>-1016758.4009695656</v>
          </cell>
          <cell r="X55">
            <v>-1095608.0045762451</v>
          </cell>
          <cell r="Y55">
            <v>-1158780.8490627531</v>
          </cell>
          <cell r="Z55">
            <v>-1224961.7802709085</v>
          </cell>
          <cell r="AA55">
            <v>-1286777.9977026533</v>
          </cell>
          <cell r="AB55">
            <v>2864350.212928229</v>
          </cell>
          <cell r="AC55">
            <v>-6600582.2677965816</v>
          </cell>
          <cell r="AD55">
            <v>-6650026.2738240315</v>
          </cell>
          <cell r="AE55">
            <v>-6699470.2798514795</v>
          </cell>
        </row>
        <row r="56">
          <cell r="C56">
            <v>85</v>
          </cell>
          <cell r="D56" t="str">
            <v>O&amp;M costs of project</v>
          </cell>
          <cell r="E56" t="str">
            <v>Разходи за експлоатация и поддръжка на проекта</v>
          </cell>
          <cell r="F56" t="str">
            <v>Constant EUR</v>
          </cell>
          <cell r="G56" t="str">
            <v>Постоянни евро</v>
          </cell>
          <cell r="I56">
            <v>0</v>
          </cell>
          <cell r="J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</row>
        <row r="57">
          <cell r="C57">
            <v>86</v>
          </cell>
          <cell r="D57" t="str">
            <v>Income tax on operations</v>
          </cell>
          <cell r="E57" t="str">
            <v>Корпоративен данък</v>
          </cell>
          <cell r="F57" t="str">
            <v>Constant EUR</v>
          </cell>
          <cell r="G57" t="str">
            <v>Постоянни евро</v>
          </cell>
          <cell r="I57">
            <v>0</v>
          </cell>
          <cell r="J57">
            <v>0</v>
          </cell>
          <cell r="K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C58">
            <v>87</v>
          </cell>
          <cell r="D58" t="str">
            <v>Tax savings on depreciation and amortization</v>
          </cell>
          <cell r="E58" t="str">
            <v>Спестяване на данък от амортизации</v>
          </cell>
          <cell r="F58" t="str">
            <v>Constant EUR</v>
          </cell>
          <cell r="G58" t="str">
            <v>Постоянни евро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</row>
        <row r="59">
          <cell r="C59">
            <v>88</v>
          </cell>
          <cell r="D59" t="str">
            <v>Residual value of investments</v>
          </cell>
          <cell r="E59" t="str">
            <v>Остатъчна стойност на инвестициите</v>
          </cell>
          <cell r="F59" t="str">
            <v>Constant EUR</v>
          </cell>
          <cell r="G59" t="str">
            <v>Постоянни евро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H59">
            <v>0</v>
          </cell>
          <cell r="AI59">
            <v>6624674.277712726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C60">
            <v>89</v>
          </cell>
          <cell r="D60" t="str">
            <v>DISCOUNTED NET REVENUES (DNR)</v>
          </cell>
          <cell r="E60" t="str">
            <v>ДИСКОНТИРАНИ НЕТНИ ПРИХОДИ</v>
          </cell>
          <cell r="F60" t="str">
            <v>Constant EUR</v>
          </cell>
          <cell r="G60" t="str">
            <v>евро</v>
          </cell>
          <cell r="I60">
            <v>-3039195.7721284702</v>
          </cell>
          <cell r="J60">
            <v>0</v>
          </cell>
          <cell r="K60">
            <v>0</v>
          </cell>
          <cell r="L60">
            <v>1293950.7275339463</v>
          </cell>
          <cell r="M60">
            <v>1529647.9828064246</v>
          </cell>
          <cell r="N60">
            <v>1487568.6775519059</v>
          </cell>
          <cell r="O60">
            <v>2140108.1657329244</v>
          </cell>
          <cell r="P60">
            <v>2031161.7504862701</v>
          </cell>
          <cell r="Q60">
            <v>1985393.7280119243</v>
          </cell>
          <cell r="R60">
            <v>-640266.22656839469</v>
          </cell>
          <cell r="S60">
            <v>-707292.99388970726</v>
          </cell>
          <cell r="T60">
            <v>-778523.83134674013</v>
          </cell>
          <cell r="U60">
            <v>-874666.47508514253</v>
          </cell>
          <cell r="V60">
            <v>-950720.30212976865</v>
          </cell>
          <cell r="W60">
            <v>-1016758.4009695656</v>
          </cell>
          <cell r="X60">
            <v>-1095608.0045762451</v>
          </cell>
          <cell r="Y60">
            <v>-1158780.8490627531</v>
          </cell>
          <cell r="Z60">
            <v>-1224961.7802709085</v>
          </cell>
          <cell r="AA60">
            <v>-1286777.9977026533</v>
          </cell>
          <cell r="AB60">
            <v>2864350.212928229</v>
          </cell>
          <cell r="AC60">
            <v>-6600582.2677965816</v>
          </cell>
          <cell r="AD60">
            <v>-6650026.2738240315</v>
          </cell>
          <cell r="AE60">
            <v>-6699470.2798514795</v>
          </cell>
          <cell r="AH60">
            <v>0</v>
          </cell>
          <cell r="AI60">
            <v>6624674.277712726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</row>
        <row r="63">
          <cell r="C63">
            <v>90</v>
          </cell>
          <cell r="D63" t="str">
            <v>ELIGIBLE COST (EC, from project cost table):</v>
          </cell>
          <cell r="E63" t="str">
            <v>ДОПУСТИМИ РАЗХОДИ (ЕК, от таблицата за проектни разходи)</v>
          </cell>
          <cell r="J63">
            <v>57921476.747085758</v>
          </cell>
        </row>
        <row r="65">
          <cell r="C65">
            <v>91</v>
          </cell>
          <cell r="D65" t="str">
            <v>ELIGIBLE EXPENDITURE (EE = DIC-DNR):</v>
          </cell>
          <cell r="E65" t="str">
            <v>ДОПУСТИМИ РАЗХОДИ ДИСКОНТИРАНИ</v>
          </cell>
          <cell r="J65">
            <v>54264161.025154419</v>
          </cell>
        </row>
        <row r="67">
          <cell r="C67">
            <v>92</v>
          </cell>
          <cell r="D67" t="str">
            <v>FUNDING GAP RATE (R = EE / DIC):</v>
          </cell>
          <cell r="E67" t="str">
            <v>ФИНАНСОВ ДЕФИЦИТ</v>
          </cell>
          <cell r="J67">
            <v>1.0593303627853401</v>
          </cell>
        </row>
        <row r="69">
          <cell r="C69">
            <v>93</v>
          </cell>
          <cell r="D69" t="str">
            <v>DECISION AMOUNT (DA = R x EC):</v>
          </cell>
          <cell r="E69" t="str">
            <v>СУМА ПО РЕШЕНИЕТО</v>
          </cell>
          <cell r="J69">
            <v>57921476.747085758</v>
          </cell>
          <cell r="K69">
            <v>8688221.7470857576</v>
          </cell>
          <cell r="L69">
            <v>0.15000000405761227</v>
          </cell>
          <cell r="M69">
            <v>0.84999999594238773</v>
          </cell>
        </row>
        <row r="71">
          <cell r="C71">
            <v>94</v>
          </cell>
          <cell r="D71" t="str">
            <v>EU GRANT ( = DA x Max Co-Financing Rate):</v>
          </cell>
          <cell r="E71" t="str">
            <v>ФИНАНСИРАНЕ ОТ ЕС</v>
          </cell>
          <cell r="J71">
            <v>49233255</v>
          </cell>
          <cell r="K71">
            <v>0</v>
          </cell>
          <cell r="L71">
            <v>0</v>
          </cell>
        </row>
        <row r="74">
          <cell r="C74" t="str">
            <v>FRR/C</v>
          </cell>
          <cell r="E74" t="str">
            <v>ФНВ/И</v>
          </cell>
        </row>
        <row r="78">
          <cell r="D78" t="str">
            <v>FRR/C (before Community assistance)</v>
          </cell>
          <cell r="E78" t="str">
            <v>ФНВ/И преди помощта от ЕС</v>
          </cell>
          <cell r="I78">
            <v>0.05</v>
          </cell>
        </row>
        <row r="79">
          <cell r="C79">
            <v>95</v>
          </cell>
          <cell r="D79" t="str">
            <v>Investment cost (with contingencies)</v>
          </cell>
          <cell r="E79" t="str">
            <v>Инвестиционни разходи (с непредвидените)</v>
          </cell>
          <cell r="F79" t="str">
            <v>Constant EUR</v>
          </cell>
          <cell r="G79" t="str">
            <v>Постоянни евро</v>
          </cell>
          <cell r="I79">
            <v>-51224965.253025949</v>
          </cell>
          <cell r="J79">
            <v>-23002496.095702481</v>
          </cell>
          <cell r="K79">
            <v>-31321259.254800312</v>
          </cell>
          <cell r="L79">
            <v>-374878.10619595787</v>
          </cell>
          <cell r="M79">
            <v>-367527.55509407632</v>
          </cell>
          <cell r="N79">
            <v>-360321.13244517281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C80">
            <v>96</v>
          </cell>
          <cell r="D80" t="str">
            <v>Revenues</v>
          </cell>
          <cell r="E80" t="str">
            <v>Приходи</v>
          </cell>
          <cell r="F80" t="str">
            <v>Constant EUR</v>
          </cell>
          <cell r="G80" t="str">
            <v>Постоянни евро</v>
          </cell>
          <cell r="I80">
            <v>-3039195.7721284702</v>
          </cell>
          <cell r="J80">
            <v>0</v>
          </cell>
          <cell r="K80">
            <v>0</v>
          </cell>
          <cell r="L80">
            <v>1293950.7275339463</v>
          </cell>
          <cell r="M80">
            <v>1529647.9828064246</v>
          </cell>
          <cell r="N80">
            <v>1487568.6775519059</v>
          </cell>
          <cell r="O80">
            <v>2140108.1657329244</v>
          </cell>
          <cell r="P80">
            <v>2031161.7504862701</v>
          </cell>
          <cell r="Q80">
            <v>1985393.7280119243</v>
          </cell>
          <cell r="R80">
            <v>-640266.22656839469</v>
          </cell>
          <cell r="S80">
            <v>-707292.99388970726</v>
          </cell>
          <cell r="T80">
            <v>-778523.83134674013</v>
          </cell>
          <cell r="U80">
            <v>-874666.47508514253</v>
          </cell>
          <cell r="V80">
            <v>-950720.30212976865</v>
          </cell>
          <cell r="W80">
            <v>-1016758.4009695656</v>
          </cell>
          <cell r="X80">
            <v>-1095608.0045762451</v>
          </cell>
          <cell r="Y80">
            <v>-1158780.8490627531</v>
          </cell>
          <cell r="Z80">
            <v>-1224961.7802709085</v>
          </cell>
          <cell r="AA80">
            <v>-1286777.9977026533</v>
          </cell>
          <cell r="AB80">
            <v>2864350.212928229</v>
          </cell>
          <cell r="AC80">
            <v>-6600582.2677965816</v>
          </cell>
          <cell r="AD80">
            <v>-6650026.2738240315</v>
          </cell>
          <cell r="AE80">
            <v>-6699470.2798514795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C81">
            <v>97</v>
          </cell>
          <cell r="D81" t="str">
            <v>O&amp;M costs</v>
          </cell>
          <cell r="E81" t="str">
            <v xml:space="preserve">Разходи за експлоатация и поддръжка </v>
          </cell>
          <cell r="F81" t="str">
            <v>Constant EUR</v>
          </cell>
          <cell r="G81" t="str">
            <v>Постоянни евро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C82">
            <v>98</v>
          </cell>
          <cell r="D82" t="str">
            <v>Income tax on operations</v>
          </cell>
          <cell r="E82" t="str">
            <v>Корпоративен данък</v>
          </cell>
          <cell r="F82" t="str">
            <v>Constant EUR</v>
          </cell>
          <cell r="G82" t="str">
            <v>Постоянни евро</v>
          </cell>
          <cell r="I82">
            <v>0</v>
          </cell>
        </row>
        <row r="83">
          <cell r="C83">
            <v>99</v>
          </cell>
          <cell r="D83" t="str">
            <v>Tax savings of depreciation and amortization</v>
          </cell>
          <cell r="E83" t="str">
            <v>Спестяване на данък от амортизации</v>
          </cell>
          <cell r="F83" t="str">
            <v>Constant EUR</v>
          </cell>
          <cell r="G83" t="str">
            <v>Постоянни евро</v>
          </cell>
          <cell r="I83">
            <v>0</v>
          </cell>
        </row>
        <row r="84">
          <cell r="C84">
            <v>100</v>
          </cell>
          <cell r="D84" t="str">
            <v>Residual value of investments</v>
          </cell>
          <cell r="E84" t="str">
            <v>Остатъчна стойност на инвестициите</v>
          </cell>
          <cell r="F84" t="str">
            <v>Constant EUR</v>
          </cell>
          <cell r="G84" t="str">
            <v>Постоянни евро</v>
          </cell>
          <cell r="I84">
            <v>1863128.2626699393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6624674.277712726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C85">
            <v>101</v>
          </cell>
          <cell r="D85" t="str">
            <v>CASH FLOW before Community assistance</v>
          </cell>
          <cell r="E85" t="str">
            <v>Паричен поток на проекта преди финансиране от ЕС</v>
          </cell>
          <cell r="F85" t="str">
            <v>Constant EUR</v>
          </cell>
          <cell r="G85" t="str">
            <v>Постоянни евро</v>
          </cell>
          <cell r="I85">
            <v>-52401032.762484476</v>
          </cell>
          <cell r="J85">
            <v>-23002496.095702481</v>
          </cell>
          <cell r="K85">
            <v>-31321259.254800312</v>
          </cell>
          <cell r="L85">
            <v>919072.62133798841</v>
          </cell>
          <cell r="M85">
            <v>1162120.4277123483</v>
          </cell>
          <cell r="N85">
            <v>1127247.545106733</v>
          </cell>
          <cell r="O85">
            <v>2140108.1657329244</v>
          </cell>
          <cell r="P85">
            <v>2031161.7504862701</v>
          </cell>
          <cell r="Q85">
            <v>1985393.7280119243</v>
          </cell>
          <cell r="R85">
            <v>-640266.22656839469</v>
          </cell>
          <cell r="S85">
            <v>-707292.99388970726</v>
          </cell>
          <cell r="T85">
            <v>-778523.83134674013</v>
          </cell>
          <cell r="U85">
            <v>-874666.47508514253</v>
          </cell>
          <cell r="V85">
            <v>-950720.30212976865</v>
          </cell>
          <cell r="W85">
            <v>-1016758.4009695656</v>
          </cell>
          <cell r="X85">
            <v>-1095608.0045762451</v>
          </cell>
          <cell r="Y85">
            <v>-1158780.8490627531</v>
          </cell>
          <cell r="Z85">
            <v>-1224961.7802709085</v>
          </cell>
          <cell r="AA85">
            <v>-1286777.9977026533</v>
          </cell>
          <cell r="AB85">
            <v>2864350.212928229</v>
          </cell>
          <cell r="AC85">
            <v>-6600582.2677965816</v>
          </cell>
          <cell r="AD85">
            <v>-6650026.2738240315</v>
          </cell>
          <cell r="AE85">
            <v>-6699470.2798514795</v>
          </cell>
          <cell r="AF85">
            <v>0</v>
          </cell>
          <cell r="AG85">
            <v>0</v>
          </cell>
          <cell r="AH85">
            <v>0</v>
          </cell>
          <cell r="AI85">
            <v>6624674.277712726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C86">
            <v>102</v>
          </cell>
          <cell r="D86" t="str">
            <v xml:space="preserve">CUMULATIVE PROJECT CASH-FLOW </v>
          </cell>
          <cell r="E86" t="str">
            <v>Акумулиран паричен поток на проекта преди финансиране от ЕС</v>
          </cell>
          <cell r="F86" t="str">
            <v>Constant EUR</v>
          </cell>
          <cell r="G86" t="str">
            <v>Постоянни евро</v>
          </cell>
          <cell r="J86">
            <v>-23002496.095702481</v>
          </cell>
          <cell r="K86">
            <v>-54323755.350502789</v>
          </cell>
          <cell r="L86">
            <v>-53404682.729164802</v>
          </cell>
          <cell r="M86">
            <v>-52242562.30145245</v>
          </cell>
          <cell r="N86">
            <v>-51115314.756345719</v>
          </cell>
          <cell r="O86">
            <v>-48975206.590612791</v>
          </cell>
          <cell r="P86">
            <v>-46944044.840126522</v>
          </cell>
          <cell r="Q86">
            <v>-44958651.112114601</v>
          </cell>
          <cell r="R86">
            <v>-45598917.338682994</v>
          </cell>
          <cell r="S86">
            <v>-46306210.332572699</v>
          </cell>
          <cell r="T86">
            <v>-47084734.163919441</v>
          </cell>
          <cell r="U86">
            <v>-47959400.639004581</v>
          </cell>
          <cell r="V86">
            <v>-48910120.941134349</v>
          </cell>
          <cell r="W86">
            <v>-49926879.342103913</v>
          </cell>
          <cell r="X86">
            <v>-51022487.346680157</v>
          </cell>
          <cell r="Y86">
            <v>-52181268.195742913</v>
          </cell>
          <cell r="Z86">
            <v>-53406229.976013824</v>
          </cell>
          <cell r="AA86">
            <v>-54693007.973716475</v>
          </cell>
          <cell r="AB86">
            <v>-51828657.760788247</v>
          </cell>
          <cell r="AC86">
            <v>-58429240.02858483</v>
          </cell>
          <cell r="AD86">
            <v>-65079266.302408859</v>
          </cell>
          <cell r="AE86">
            <v>-71778736.58226034</v>
          </cell>
          <cell r="AF86">
            <v>-71778736.58226034</v>
          </cell>
          <cell r="AG86">
            <v>-71778736.58226034</v>
          </cell>
          <cell r="AH86">
            <v>-71778736.58226034</v>
          </cell>
          <cell r="AI86">
            <v>-65154062.304547615</v>
          </cell>
          <cell r="AJ86">
            <v>-65154062.304547615</v>
          </cell>
          <cell r="AK86">
            <v>-65154062.304547615</v>
          </cell>
          <cell r="AL86">
            <v>-65154062.304547615</v>
          </cell>
          <cell r="AM86">
            <v>-65154062.304547615</v>
          </cell>
          <cell r="AN86">
            <v>-65154062.304547615</v>
          </cell>
          <cell r="AO86">
            <v>-65154062.304547615</v>
          </cell>
          <cell r="AP86">
            <v>-65154062.304547615</v>
          </cell>
          <cell r="AQ86">
            <v>-65154062.304547615</v>
          </cell>
          <cell r="AR86">
            <v>-65154062.304547615</v>
          </cell>
        </row>
        <row r="89">
          <cell r="C89">
            <v>103</v>
          </cell>
          <cell r="D89" t="str">
            <v xml:space="preserve">FRR/C </v>
          </cell>
          <cell r="E89" t="str">
            <v>ФНВ/И преди финансиране от ЕС</v>
          </cell>
          <cell r="J89">
            <v>-0.20763290953295593</v>
          </cell>
        </row>
        <row r="91">
          <cell r="C91">
            <v>104</v>
          </cell>
          <cell r="D91" t="str">
            <v xml:space="preserve">PBP/C </v>
          </cell>
          <cell r="E91" t="str">
            <v>Период на възвръщаемост на инвестицията преди финансиране от общността</v>
          </cell>
          <cell r="J91">
            <v>24</v>
          </cell>
        </row>
        <row r="93">
          <cell r="D93" t="str">
            <v>FRR/K after Community assistance</v>
          </cell>
          <cell r="E93" t="str">
            <v>ФНВ/И след финансиране от ЕС</v>
          </cell>
          <cell r="I93">
            <v>0.05</v>
          </cell>
        </row>
        <row r="94">
          <cell r="C94">
            <v>105</v>
          </cell>
          <cell r="D94" t="str">
            <v>PROJECT CASH-FLOW before Community assistance</v>
          </cell>
          <cell r="E94" t="str">
            <v>Паричен поток на проекта преди финансиране от ЕС</v>
          </cell>
          <cell r="F94" t="str">
            <v>Constant EUR</v>
          </cell>
          <cell r="G94" t="str">
            <v>Постоянни евро</v>
          </cell>
          <cell r="I94">
            <v>-52401032.762484476</v>
          </cell>
          <cell r="J94">
            <v>-23002496.095702481</v>
          </cell>
          <cell r="K94">
            <v>-31321259.254800312</v>
          </cell>
          <cell r="L94">
            <v>919072.62133798841</v>
          </cell>
          <cell r="M94">
            <v>1162120.4277123483</v>
          </cell>
          <cell r="N94">
            <v>1127247.545106733</v>
          </cell>
          <cell r="O94">
            <v>2140108.1657329244</v>
          </cell>
          <cell r="P94">
            <v>2031161.7504862701</v>
          </cell>
          <cell r="Q94">
            <v>1985393.7280119243</v>
          </cell>
          <cell r="R94">
            <v>-640266.22656839469</v>
          </cell>
          <cell r="S94">
            <v>-707292.99388970726</v>
          </cell>
          <cell r="T94">
            <v>-778523.83134674013</v>
          </cell>
          <cell r="U94">
            <v>-874666.47508514253</v>
          </cell>
          <cell r="V94">
            <v>-950720.30212976865</v>
          </cell>
          <cell r="W94">
            <v>-1016758.4009695656</v>
          </cell>
          <cell r="X94">
            <v>-1095608.0045762451</v>
          </cell>
          <cell r="Y94">
            <v>-1158780.8490627531</v>
          </cell>
          <cell r="Z94">
            <v>-1224961.7802709085</v>
          </cell>
          <cell r="AA94">
            <v>-1286777.9977026533</v>
          </cell>
          <cell r="AB94">
            <v>2864350.212928229</v>
          </cell>
          <cell r="AC94">
            <v>-6600582.2677965816</v>
          </cell>
          <cell r="AD94">
            <v>-6650026.2738240315</v>
          </cell>
          <cell r="AE94">
            <v>-6699470.2798514795</v>
          </cell>
          <cell r="AF94">
            <v>0</v>
          </cell>
          <cell r="AG94">
            <v>0</v>
          </cell>
          <cell r="AH94">
            <v>0</v>
          </cell>
          <cell r="AI94">
            <v>6624674.277712726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C95">
            <v>106</v>
          </cell>
          <cell r="D95" t="str">
            <v>Community assistance</v>
          </cell>
          <cell r="E95" t="str">
            <v>Финансиране от ЕС</v>
          </cell>
          <cell r="F95" t="str">
            <v>Constant EUR</v>
          </cell>
          <cell r="G95" t="str">
            <v>Постоянни евро</v>
          </cell>
          <cell r="I95">
            <v>44061765.407530911</v>
          </cell>
          <cell r="J95">
            <v>20098101.860920668</v>
          </cell>
          <cell r="K95">
            <v>26623095.562375594</v>
          </cell>
          <cell r="L95">
            <v>319272.62846194091</v>
          </cell>
          <cell r="M95">
            <v>312398.42033868056</v>
          </cell>
          <cell r="N95">
            <v>306272.96111635346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C96">
            <v>107</v>
          </cell>
          <cell r="D96" t="str">
            <v>PROJECT CASH-FLOW after Community assistance</v>
          </cell>
          <cell r="E96" t="str">
            <v>Паричен поток на проекта след финансиране от ЕС</v>
          </cell>
          <cell r="F96" t="str">
            <v>Constant EUR</v>
          </cell>
          <cell r="G96" t="str">
            <v>Постоянни евро</v>
          </cell>
          <cell r="I96">
            <v>-8339267.3549535656</v>
          </cell>
          <cell r="J96">
            <v>-2904394.2347818129</v>
          </cell>
          <cell r="K96">
            <v>-4698163.6924247183</v>
          </cell>
          <cell r="L96">
            <v>1238345.2497999293</v>
          </cell>
          <cell r="M96">
            <v>1474518.8480510288</v>
          </cell>
          <cell r="N96">
            <v>1433520.5062230865</v>
          </cell>
          <cell r="O96">
            <v>2140108.1657329244</v>
          </cell>
          <cell r="P96">
            <v>2031161.7504862701</v>
          </cell>
          <cell r="Q96">
            <v>1985393.7280119243</v>
          </cell>
          <cell r="R96">
            <v>-640266.22656839469</v>
          </cell>
          <cell r="S96">
            <v>-707292.99388970726</v>
          </cell>
          <cell r="T96">
            <v>-778523.83134674013</v>
          </cell>
          <cell r="U96">
            <v>-874666.47508514253</v>
          </cell>
          <cell r="V96">
            <v>-950720.30212976865</v>
          </cell>
          <cell r="W96">
            <v>-1016758.4009695656</v>
          </cell>
          <cell r="X96">
            <v>-1095608.0045762451</v>
          </cell>
          <cell r="Y96">
            <v>-1158780.8490627531</v>
          </cell>
          <cell r="Z96">
            <v>-1224961.7802709085</v>
          </cell>
          <cell r="AA96">
            <v>-1286777.9977026533</v>
          </cell>
          <cell r="AB96">
            <v>2864350.212928229</v>
          </cell>
          <cell r="AC96">
            <v>-6600582.2677965816</v>
          </cell>
          <cell r="AD96">
            <v>-6650026.2738240315</v>
          </cell>
          <cell r="AE96">
            <v>-6699470.2798514795</v>
          </cell>
          <cell r="AF96">
            <v>0</v>
          </cell>
          <cell r="AG96">
            <v>0</v>
          </cell>
          <cell r="AH96">
            <v>0</v>
          </cell>
          <cell r="AI96">
            <v>6624674.277712726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C97">
            <v>108</v>
          </cell>
          <cell r="D97" t="str">
            <v>CUMULATIVE PROJECT CASH-FLOW after Community assistance</v>
          </cell>
          <cell r="E97" t="str">
            <v>Акумулиран паричен поток на проекта след финансиране от ЕС</v>
          </cell>
          <cell r="F97" t="str">
            <v>Constant EUR</v>
          </cell>
          <cell r="G97" t="str">
            <v>Постоянни евро</v>
          </cell>
          <cell r="J97">
            <v>-2904394.2347818129</v>
          </cell>
          <cell r="K97">
            <v>-7602557.9272065312</v>
          </cell>
          <cell r="L97">
            <v>-6364212.6774066016</v>
          </cell>
          <cell r="M97">
            <v>-4889693.8293555733</v>
          </cell>
          <cell r="N97">
            <v>-3456173.323132487</v>
          </cell>
          <cell r="O97">
            <v>-1316065.1573995627</v>
          </cell>
          <cell r="P97">
            <v>715096.59308670741</v>
          </cell>
          <cell r="Q97">
            <v>2700490.3210986317</v>
          </cell>
          <cell r="R97">
            <v>2060224.0945302369</v>
          </cell>
          <cell r="S97">
            <v>1352931.1006405298</v>
          </cell>
          <cell r="T97">
            <v>574407.26929378964</v>
          </cell>
          <cell r="U97">
            <v>-300259.2057913529</v>
          </cell>
          <cell r="V97">
            <v>-1250979.5079211215</v>
          </cell>
          <cell r="W97">
            <v>-2267737.9088906869</v>
          </cell>
          <cell r="X97">
            <v>-3363345.9134669323</v>
          </cell>
          <cell r="Y97">
            <v>-4522126.7625296852</v>
          </cell>
          <cell r="Z97">
            <v>-5747088.5428005941</v>
          </cell>
          <cell r="AA97">
            <v>-7033866.5405032476</v>
          </cell>
          <cell r="AB97">
            <v>-4169516.3275750186</v>
          </cell>
          <cell r="AC97">
            <v>-10770098.5953716</v>
          </cell>
          <cell r="AD97">
            <v>-17420124.869195633</v>
          </cell>
          <cell r="AE97">
            <v>-24119595.149047114</v>
          </cell>
          <cell r="AF97">
            <v>-24119595.149047114</v>
          </cell>
          <cell r="AG97">
            <v>-24119595.149047114</v>
          </cell>
          <cell r="AH97">
            <v>-24119595.149047114</v>
          </cell>
          <cell r="AI97">
            <v>-17494920.871334389</v>
          </cell>
          <cell r="AJ97">
            <v>-17494920.871334389</v>
          </cell>
          <cell r="AK97">
            <v>-17494920.871334389</v>
          </cell>
          <cell r="AL97">
            <v>-17494920.871334389</v>
          </cell>
          <cell r="AM97">
            <v>-17494920.871334389</v>
          </cell>
          <cell r="AN97">
            <v>-17494920.871334389</v>
          </cell>
          <cell r="AO97">
            <v>-17494920.871334389</v>
          </cell>
          <cell r="AP97">
            <v>-17494920.871334389</v>
          </cell>
          <cell r="AQ97">
            <v>-17494920.871334389</v>
          </cell>
          <cell r="AR97">
            <v>-17494920.871334389</v>
          </cell>
        </row>
        <row r="100">
          <cell r="C100">
            <v>109</v>
          </cell>
          <cell r="D100" t="str">
            <v>FRR/K after Community assistance</v>
          </cell>
          <cell r="E100" t="str">
            <v>ФНВ/И след финансиране от ЕС</v>
          </cell>
          <cell r="J100">
            <v>-0.20372746770139308</v>
          </cell>
        </row>
        <row r="102">
          <cell r="C102">
            <v>110</v>
          </cell>
          <cell r="D102" t="str">
            <v>PBP/K after Community assistance</v>
          </cell>
          <cell r="E102" t="str">
            <v>Период на възвръщаемост след финансиране от ЕС</v>
          </cell>
          <cell r="J102">
            <v>19</v>
          </cell>
        </row>
        <row r="105">
          <cell r="C105" t="str">
            <v>FRR/K</v>
          </cell>
        </row>
        <row r="106">
          <cell r="E106" t="str">
            <v>ФНВ/К</v>
          </cell>
        </row>
        <row r="109">
          <cell r="D109" t="str">
            <v>Loan Balance (loan #1)</v>
          </cell>
          <cell r="E109" t="str">
            <v>Баланс по заем (заем #1)</v>
          </cell>
        </row>
        <row r="110">
          <cell r="C110">
            <v>111</v>
          </cell>
          <cell r="D110" t="str">
            <v>Beginning balance</v>
          </cell>
          <cell r="E110" t="str">
            <v>Начален баланс</v>
          </cell>
          <cell r="F110" t="str">
            <v>Constant EUR</v>
          </cell>
          <cell r="G110" t="str">
            <v>Постоянни евро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</row>
        <row r="111">
          <cell r="C111">
            <v>112</v>
          </cell>
          <cell r="D111" t="str">
            <v>Loan disbursements</v>
          </cell>
          <cell r="E111" t="str">
            <v>Плащания по заема</v>
          </cell>
          <cell r="F111" t="str">
            <v>Constant EUR</v>
          </cell>
          <cell r="G111" t="str">
            <v>Постоянни евро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</row>
        <row r="112">
          <cell r="C112">
            <v>113</v>
          </cell>
          <cell r="D112" t="str">
            <v>Principal repayments</v>
          </cell>
          <cell r="E112" t="str">
            <v>Главница</v>
          </cell>
          <cell r="F112" t="str">
            <v>Constant EUR</v>
          </cell>
          <cell r="G112" t="str">
            <v>Постоянни евро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</row>
        <row r="113">
          <cell r="C113">
            <v>114</v>
          </cell>
          <cell r="D113" t="str">
            <v>Ending balance</v>
          </cell>
          <cell r="E113" t="str">
            <v>Баланс в края на годината</v>
          </cell>
          <cell r="F113" t="str">
            <v>Constant EUR</v>
          </cell>
          <cell r="G113" t="str">
            <v>Постоянни евро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</row>
        <row r="115">
          <cell r="D115" t="str">
            <v>Loan Balance (loan #2)</v>
          </cell>
          <cell r="E115" t="str">
            <v>Баланс по заем (заем #2)</v>
          </cell>
        </row>
        <row r="116">
          <cell r="C116">
            <v>115</v>
          </cell>
          <cell r="D116" t="str">
            <v>Beginning balance</v>
          </cell>
          <cell r="E116" t="str">
            <v>Начален баланс</v>
          </cell>
          <cell r="F116" t="str">
            <v>Constant EUR</v>
          </cell>
          <cell r="G116" t="str">
            <v>Постоянни евро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C117">
            <v>116</v>
          </cell>
          <cell r="D117" t="str">
            <v>Loan disbursements</v>
          </cell>
          <cell r="E117" t="str">
            <v>Плащания по заема</v>
          </cell>
          <cell r="F117" t="str">
            <v>Constant EUR</v>
          </cell>
          <cell r="G117" t="str">
            <v>Постоянни евро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</row>
        <row r="118">
          <cell r="C118">
            <v>117</v>
          </cell>
          <cell r="D118" t="str">
            <v>Principal repayments</v>
          </cell>
          <cell r="E118" t="str">
            <v>Главница</v>
          </cell>
          <cell r="F118" t="str">
            <v>Constant EUR</v>
          </cell>
          <cell r="G118" t="str">
            <v>Постоянни евро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</row>
        <row r="119">
          <cell r="C119">
            <v>118</v>
          </cell>
          <cell r="D119" t="str">
            <v>Ending balance</v>
          </cell>
          <cell r="E119" t="str">
            <v>Баланс в края на годината</v>
          </cell>
          <cell r="F119" t="str">
            <v>Constant EUR</v>
          </cell>
          <cell r="G119" t="str">
            <v>Постоянни евро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</row>
        <row r="121">
          <cell r="D121" t="str">
            <v>FRR/K (after Community assistance)</v>
          </cell>
          <cell r="E121" t="str">
            <v>ФНВ/К преди помощта от ЕС</v>
          </cell>
          <cell r="I121">
            <v>0.05</v>
          </cell>
        </row>
        <row r="122">
          <cell r="C122">
            <v>111</v>
          </cell>
          <cell r="D122" t="str">
            <v>Revenues</v>
          </cell>
          <cell r="E122" t="str">
            <v>Паричен поток на проекта преди финансиране от ЕС</v>
          </cell>
          <cell r="F122" t="str">
            <v>Constant EUR</v>
          </cell>
          <cell r="G122" t="str">
            <v>Постоянни евро</v>
          </cell>
          <cell r="I122">
            <v>-3039195.7721284702</v>
          </cell>
          <cell r="J122">
            <v>0</v>
          </cell>
          <cell r="K122">
            <v>0</v>
          </cell>
          <cell r="L122">
            <v>1293950.7275339463</v>
          </cell>
          <cell r="M122">
            <v>1529647.9828064246</v>
          </cell>
          <cell r="N122">
            <v>1487568.6775519059</v>
          </cell>
          <cell r="O122">
            <v>2140108.1657329244</v>
          </cell>
          <cell r="P122">
            <v>2031161.7504862701</v>
          </cell>
          <cell r="Q122">
            <v>1985393.7280119243</v>
          </cell>
          <cell r="R122">
            <v>-640266.22656839469</v>
          </cell>
          <cell r="S122">
            <v>-707292.99388970726</v>
          </cell>
          <cell r="T122">
            <v>-778523.83134674013</v>
          </cell>
          <cell r="U122">
            <v>-874666.47508514253</v>
          </cell>
          <cell r="V122">
            <v>-950720.30212976865</v>
          </cell>
          <cell r="W122">
            <v>-1016758.4009695656</v>
          </cell>
          <cell r="X122">
            <v>-1095608.0045762451</v>
          </cell>
          <cell r="Y122">
            <v>-1158780.8490627531</v>
          </cell>
          <cell r="Z122">
            <v>-1224961.7802709085</v>
          </cell>
          <cell r="AA122">
            <v>-1286777.9977026533</v>
          </cell>
          <cell r="AB122">
            <v>2864350.212928229</v>
          </cell>
          <cell r="AC122">
            <v>-6600582.2677965816</v>
          </cell>
          <cell r="AD122">
            <v>-6650026.2738240315</v>
          </cell>
          <cell r="AE122">
            <v>-6699470.2798514795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C123">
            <v>112</v>
          </cell>
          <cell r="D123" t="str">
            <v>O&amp;M costs</v>
          </cell>
          <cell r="E123" t="str">
            <v>Плащания по заема</v>
          </cell>
          <cell r="F123" t="str">
            <v>Constant EUR</v>
          </cell>
          <cell r="G123" t="str">
            <v>Постоянни евро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C124">
            <v>113</v>
          </cell>
          <cell r="D124" t="str">
            <v>Local Contribution</v>
          </cell>
          <cell r="E124" t="str">
            <v>Лихви</v>
          </cell>
          <cell r="F124" t="str">
            <v>Constant EUR</v>
          </cell>
          <cell r="G124" t="str">
            <v>Постоянни евро</v>
          </cell>
          <cell r="I124">
            <v>-1634315.9904049789</v>
          </cell>
          <cell r="J124">
            <v>-486329.05357620929</v>
          </cell>
          <cell r="K124">
            <v>-1216215.3479403383</v>
          </cell>
          <cell r="L124">
            <v>-20968.972992447347</v>
          </cell>
          <cell r="M124">
            <v>-28099.017096954842</v>
          </cell>
          <cell r="N124">
            <v>-34167.808838924298</v>
          </cell>
          <cell r="O124">
            <v>0</v>
          </cell>
          <cell r="P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</row>
        <row r="125">
          <cell r="C125">
            <v>114</v>
          </cell>
          <cell r="D125" t="str">
            <v>National Contribution</v>
          </cell>
          <cell r="E125" t="str">
            <v>Главница</v>
          </cell>
          <cell r="F125" t="str">
            <v>Constant EUR</v>
          </cell>
          <cell r="G125" t="str">
            <v>Постоянни евро</v>
          </cell>
          <cell r="I125">
            <v>-7775605.6601525154</v>
          </cell>
          <cell r="J125">
            <v>-3546723.8578095306</v>
          </cell>
          <cell r="K125">
            <v>-4698193.33453687</v>
          </cell>
          <cell r="L125">
            <v>-56342.228552107226</v>
          </cell>
          <cell r="M125">
            <v>-55129.133000943635</v>
          </cell>
          <cell r="N125">
            <v>-54048.169608768265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C126">
            <v>115</v>
          </cell>
          <cell r="D126" t="str">
            <v>CASH-FLOW after community assistance</v>
          </cell>
          <cell r="E126" t="str">
            <v>Паричен поток на проекта преди финансиране от ЕС</v>
          </cell>
          <cell r="F126" t="str">
            <v>Constant EUR</v>
          </cell>
          <cell r="G126" t="str">
            <v>Постоянни евро</v>
          </cell>
          <cell r="I126">
            <v>-12449117.422685964</v>
          </cell>
          <cell r="J126">
            <v>-4033052.9113857397</v>
          </cell>
          <cell r="K126">
            <v>-5914408.6824772079</v>
          </cell>
          <cell r="L126">
            <v>1216639.5259893916</v>
          </cell>
          <cell r="M126">
            <v>1446419.8327085262</v>
          </cell>
          <cell r="N126">
            <v>1399352.6991042132</v>
          </cell>
          <cell r="O126">
            <v>2140108.1657329244</v>
          </cell>
          <cell r="P126">
            <v>2031161.7504862701</v>
          </cell>
          <cell r="Q126">
            <v>1985393.7280119243</v>
          </cell>
          <cell r="R126">
            <v>-640266.22656839469</v>
          </cell>
          <cell r="S126">
            <v>-707292.99388970726</v>
          </cell>
          <cell r="T126">
            <v>-778523.83134674013</v>
          </cell>
          <cell r="U126">
            <v>-874666.47508514253</v>
          </cell>
          <cell r="V126">
            <v>-950720.30212976865</v>
          </cell>
          <cell r="W126">
            <v>-1016758.4009695656</v>
          </cell>
          <cell r="X126">
            <v>-1095608.0045762451</v>
          </cell>
          <cell r="Y126">
            <v>-1158780.8490627531</v>
          </cell>
          <cell r="Z126">
            <v>-1224961.7802709085</v>
          </cell>
          <cell r="AA126">
            <v>-1286777.9977026533</v>
          </cell>
          <cell r="AB126">
            <v>2864350.212928229</v>
          </cell>
          <cell r="AC126">
            <v>-6600582.2677965816</v>
          </cell>
          <cell r="AD126">
            <v>-6650026.2738240315</v>
          </cell>
          <cell r="AE126">
            <v>-6699470.2798514795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C127">
            <v>116</v>
          </cell>
          <cell r="D127" t="str">
            <v xml:space="preserve">CUMULATIVE CASH-FLOW </v>
          </cell>
          <cell r="E127" t="str">
            <v>Акумулиран паричен поток на проекта преди финансиране от ЕС</v>
          </cell>
          <cell r="F127" t="str">
            <v>Constant EUR</v>
          </cell>
          <cell r="G127" t="str">
            <v>Постоянни евро</v>
          </cell>
          <cell r="J127">
            <v>-4033052.9113857397</v>
          </cell>
          <cell r="K127">
            <v>-9947461.5938629471</v>
          </cell>
          <cell r="L127">
            <v>-8730822.0678735562</v>
          </cell>
          <cell r="M127">
            <v>-7284402.2351650298</v>
          </cell>
          <cell r="N127">
            <v>-5885049.5360608166</v>
          </cell>
          <cell r="O127">
            <v>-3744941.3703278922</v>
          </cell>
          <cell r="P127">
            <v>-1713779.6198416222</v>
          </cell>
          <cell r="Q127">
            <v>271614.10817030212</v>
          </cell>
          <cell r="R127">
            <v>-368652.11839809257</v>
          </cell>
          <cell r="S127">
            <v>-1075945.1122877998</v>
          </cell>
          <cell r="T127">
            <v>-1854468.9436345398</v>
          </cell>
          <cell r="U127">
            <v>-2729135.4187196824</v>
          </cell>
          <cell r="V127">
            <v>-3679855.7208494511</v>
          </cell>
          <cell r="W127">
            <v>-4696614.1218190165</v>
          </cell>
          <cell r="X127">
            <v>-5792222.1263952618</v>
          </cell>
          <cell r="Y127">
            <v>-6951002.9754580148</v>
          </cell>
          <cell r="Z127">
            <v>-8175964.7557289228</v>
          </cell>
          <cell r="AA127">
            <v>-9462742.7534315754</v>
          </cell>
          <cell r="AB127">
            <v>-6598392.5405033464</v>
          </cell>
          <cell r="AC127">
            <v>-13198974.808299929</v>
          </cell>
          <cell r="AD127">
            <v>-19849001.082123961</v>
          </cell>
          <cell r="AE127">
            <v>-26548471.361975439</v>
          </cell>
          <cell r="AF127">
            <v>-26548471.361975439</v>
          </cell>
          <cell r="AG127">
            <v>-26548471.361975439</v>
          </cell>
          <cell r="AH127">
            <v>-26548471.361975439</v>
          </cell>
          <cell r="AI127">
            <v>-26548471.361975439</v>
          </cell>
          <cell r="AJ127">
            <v>-26548471.361975439</v>
          </cell>
          <cell r="AK127">
            <v>-26548471.361975439</v>
          </cell>
          <cell r="AL127">
            <v>-26548471.361975439</v>
          </cell>
          <cell r="AM127">
            <v>-26548471.361975439</v>
          </cell>
          <cell r="AN127">
            <v>-26548471.361975439</v>
          </cell>
          <cell r="AO127">
            <v>-26548471.361975439</v>
          </cell>
          <cell r="AP127">
            <v>-26548471.361975439</v>
          </cell>
          <cell r="AQ127">
            <v>-26548471.361975439</v>
          </cell>
          <cell r="AR127">
            <v>-26548471.361975439</v>
          </cell>
        </row>
        <row r="130">
          <cell r="C130">
            <v>117</v>
          </cell>
          <cell r="D130" t="str">
            <v xml:space="preserve">FRR/K </v>
          </cell>
          <cell r="E130" t="str">
            <v>ФНВ/К преди финансиране от ЕС</v>
          </cell>
          <cell r="J130" t="e">
            <v>#DIV/0!</v>
          </cell>
        </row>
        <row r="132">
          <cell r="C132">
            <v>118</v>
          </cell>
          <cell r="D132" t="str">
            <v xml:space="preserve">PBP/K </v>
          </cell>
          <cell r="E132" t="str">
            <v>Период на възвръщаемост на капитала преди финансиране от общността</v>
          </cell>
          <cell r="J132">
            <v>23</v>
          </cell>
        </row>
        <row r="134">
          <cell r="D134" t="str">
            <v>FRR/K after Community assistance</v>
          </cell>
          <cell r="E134" t="str">
            <v>ФНВ/К след финансиране от ЕС</v>
          </cell>
          <cell r="I134">
            <v>0.05</v>
          </cell>
        </row>
        <row r="135">
          <cell r="C135">
            <v>119</v>
          </cell>
          <cell r="D135" t="str">
            <v>NET PROMOTER CASH-FLOW before Community assistance</v>
          </cell>
          <cell r="E135" t="str">
            <v>НЕТЕН ПАРИЧЕН ПОТОК преди финансиране от ЕС</v>
          </cell>
          <cell r="F135" t="str">
            <v>Constant EUR</v>
          </cell>
          <cell r="G135" t="str">
            <v>Постоянни евро</v>
          </cell>
          <cell r="I135">
            <v>0</v>
          </cell>
        </row>
        <row r="136">
          <cell r="C136">
            <v>120</v>
          </cell>
          <cell r="D136" t="str">
            <v>Community assistance</v>
          </cell>
          <cell r="E136" t="str">
            <v>Финансиране от ЕС</v>
          </cell>
          <cell r="F136" t="str">
            <v>Constant EUR</v>
          </cell>
          <cell r="G136" t="str">
            <v>Постоянни евро</v>
          </cell>
          <cell r="I136">
            <v>0</v>
          </cell>
        </row>
        <row r="137">
          <cell r="C137">
            <v>121</v>
          </cell>
          <cell r="D137" t="str">
            <v>CUMULATIVE\ CASH-FLOW after Community assistance</v>
          </cell>
          <cell r="E137" t="str">
            <v>Паричен поток на проекта след финансиране от ЕС</v>
          </cell>
          <cell r="F137" t="str">
            <v>Constant EUR</v>
          </cell>
          <cell r="G137" t="str">
            <v>Постоянни евро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</row>
        <row r="138">
          <cell r="C138">
            <v>122</v>
          </cell>
          <cell r="D138" t="str">
            <v>PROMOTER CASH-FLOW after Community assistance</v>
          </cell>
          <cell r="E138" t="str">
            <v>Акумулиран паричен поток на проекта след финансиране от ЕС</v>
          </cell>
          <cell r="F138" t="str">
            <v>Constant EUR</v>
          </cell>
          <cell r="G138" t="str">
            <v>Постоянни евро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</row>
        <row r="141">
          <cell r="C141">
            <v>123</v>
          </cell>
          <cell r="D141" t="str">
            <v>FRR/K after Community assistance</v>
          </cell>
          <cell r="E141" t="str">
            <v>ФНВ/К след финансиране от ЕС</v>
          </cell>
          <cell r="J141" t="e">
            <v>#NUM!</v>
          </cell>
        </row>
        <row r="143">
          <cell r="C143">
            <v>124</v>
          </cell>
          <cell r="D143" t="str">
            <v>PBP/K after Community assistance</v>
          </cell>
          <cell r="E143" t="str">
            <v>Период на възвръщаемост на капитала след финансиране от ЕС</v>
          </cell>
          <cell r="J143">
            <v>0</v>
          </cell>
        </row>
        <row r="146">
          <cell r="C146" t="str">
            <v>ERR</v>
          </cell>
          <cell r="E146" t="str">
            <v>ИНВ</v>
          </cell>
        </row>
        <row r="150">
          <cell r="D150" t="str">
            <v>Economic Benefits</v>
          </cell>
          <cell r="E150" t="str">
            <v>Икономически ползи</v>
          </cell>
          <cell r="I150">
            <v>5.5E-2</v>
          </cell>
        </row>
        <row r="151">
          <cell r="C151">
            <v>119</v>
          </cell>
          <cell r="D151" t="str">
            <v>Resource cost savings</v>
          </cell>
          <cell r="E151" t="str">
            <v>Спестяване на разходи за ресурси</v>
          </cell>
          <cell r="F151" t="str">
            <v>Constant EUR</v>
          </cell>
          <cell r="G151" t="str">
            <v>Постоянни евро</v>
          </cell>
          <cell r="I151">
            <v>11139245.089159703</v>
          </cell>
          <cell r="J151">
            <v>0</v>
          </cell>
          <cell r="K151">
            <v>0</v>
          </cell>
          <cell r="L151">
            <v>742884.28270374401</v>
          </cell>
          <cell r="M151">
            <v>810772.46785445465</v>
          </cell>
          <cell r="N151">
            <v>921344.7892436306</v>
          </cell>
          <cell r="O151">
            <v>995541.05859166209</v>
          </cell>
          <cell r="P151">
            <v>1052546.0392412923</v>
          </cell>
          <cell r="Q151">
            <v>1085836.2224942762</v>
          </cell>
          <cell r="R151">
            <v>1119382.1145528748</v>
          </cell>
          <cell r="S151">
            <v>1145145.1655866737</v>
          </cell>
          <cell r="T151">
            <v>1170723.9631732667</v>
          </cell>
          <cell r="U151">
            <v>1192058.2218893375</v>
          </cell>
          <cell r="V151">
            <v>1195780.0591370333</v>
          </cell>
          <cell r="W151">
            <v>1199484.3254725556</v>
          </cell>
          <cell r="X151">
            <v>1211461.4668145771</v>
          </cell>
          <cell r="Y151">
            <v>1215118.2603271734</v>
          </cell>
          <cell r="Z151">
            <v>1218782.05948928</v>
          </cell>
          <cell r="AA151">
            <v>1229421.3208095743</v>
          </cell>
          <cell r="AB151">
            <v>1231899.9746399224</v>
          </cell>
          <cell r="AC151">
            <v>741134.37247304188</v>
          </cell>
          <cell r="AD151">
            <v>747709.84834019013</v>
          </cell>
          <cell r="AE151">
            <v>754285.32420733897</v>
          </cell>
          <cell r="AF151" t="e">
            <v>#REF!</v>
          </cell>
          <cell r="AG151" t="e">
            <v>#REF!</v>
          </cell>
          <cell r="AH151">
            <v>14438532.645256294</v>
          </cell>
          <cell r="AI151">
            <v>14529195.021800436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</row>
        <row r="152">
          <cell r="C152">
            <v>120</v>
          </cell>
          <cell r="D152" t="str">
            <v>Reduction of visual disamenities, odours and health risk</v>
          </cell>
          <cell r="E152" t="str">
            <v>Намаляване на неприятните ефекти и здравните рискове</v>
          </cell>
          <cell r="F152" t="str">
            <v>Constant EUR</v>
          </cell>
          <cell r="G152" t="str">
            <v>Постоянни евро</v>
          </cell>
          <cell r="I152">
            <v>102626366.8930694</v>
          </cell>
          <cell r="J152">
            <v>97604.246400000004</v>
          </cell>
          <cell r="K152">
            <v>103593.38079999998</v>
          </cell>
          <cell r="L152">
            <v>108192310.22020407</v>
          </cell>
          <cell r="M152">
            <v>2118799.7472519651</v>
          </cell>
          <cell r="N152">
            <v>1678699.1419569296</v>
          </cell>
          <cell r="O152">
            <v>1456736.5524165912</v>
          </cell>
          <cell r="P152">
            <v>1294780.2306031596</v>
          </cell>
          <cell r="Q152">
            <v>1187685.7641015446</v>
          </cell>
          <cell r="R152">
            <v>1109634.0869825066</v>
          </cell>
          <cell r="S152">
            <v>1029687.5008647633</v>
          </cell>
          <cell r="T152">
            <v>962734.3261518802</v>
          </cell>
          <cell r="U152">
            <v>908370.7504630473</v>
          </cell>
          <cell r="V152">
            <v>860498.71279712464</v>
          </cell>
          <cell r="W152">
            <v>820428.04503435467</v>
          </cell>
          <cell r="X152">
            <v>783667.61322476366</v>
          </cell>
          <cell r="Y152">
            <v>752324.5030374832</v>
          </cell>
          <cell r="Z152">
            <v>722793.61758772179</v>
          </cell>
          <cell r="AA152">
            <v>697318.14398827532</v>
          </cell>
          <cell r="AB152">
            <v>672791.29745756125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</row>
        <row r="153">
          <cell r="C153">
            <v>121</v>
          </cell>
          <cell r="D153" t="str">
            <v xml:space="preserve">Reduction of greenhouse gas emissions </v>
          </cell>
          <cell r="E153" t="str">
            <v>Намаляване на емисиите парникови газове</v>
          </cell>
          <cell r="F153" t="str">
            <v>Constant EUR</v>
          </cell>
          <cell r="G153" t="str">
            <v>Постоянни евро</v>
          </cell>
          <cell r="I153">
            <v>15246219.851389511</v>
          </cell>
          <cell r="J153">
            <v>935909.13899999997</v>
          </cell>
          <cell r="K153">
            <v>1009635.9582685181</v>
          </cell>
          <cell r="L153">
            <v>1017618.5265602613</v>
          </cell>
          <cell r="M153">
            <v>1109254.4604171389</v>
          </cell>
          <cell r="N153">
            <v>1200266.7295723257</v>
          </cell>
          <cell r="O153">
            <v>1283052.2281278379</v>
          </cell>
          <cell r="P153">
            <v>1342344.0356780095</v>
          </cell>
          <cell r="Q153">
            <v>1402846.4648682482</v>
          </cell>
          <cell r="R153">
            <v>1467209.4859720871</v>
          </cell>
          <cell r="S153">
            <v>1503269.6579043081</v>
          </cell>
          <cell r="T153">
            <v>1535878.6220036412</v>
          </cell>
          <cell r="U153">
            <v>1570503.122828393</v>
          </cell>
          <cell r="V153">
            <v>1596786.6224177405</v>
          </cell>
          <cell r="W153">
            <v>1625206.2024596205</v>
          </cell>
          <cell r="X153">
            <v>1652540.028358273</v>
          </cell>
          <cell r="Y153">
            <v>1679345.2168522165</v>
          </cell>
          <cell r="Z153">
            <v>1702279.8142760792</v>
          </cell>
          <cell r="AA153">
            <v>1730580.3840993228</v>
          </cell>
          <cell r="AB153">
            <v>1752074.0782466871</v>
          </cell>
          <cell r="AC153">
            <v>-8018960.8278910331</v>
          </cell>
          <cell r="AD153">
            <v>-8281678.1283883387</v>
          </cell>
          <cell r="AE153">
            <v>-8547734.4829199705</v>
          </cell>
          <cell r="AF153">
            <v>-8798060.9204126298</v>
          </cell>
          <cell r="AG153">
            <v>-8854120.6651116554</v>
          </cell>
          <cell r="AH153">
            <v>24654910.290376473</v>
          </cell>
          <cell r="AI153">
            <v>24808306.654484969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</row>
        <row r="154">
          <cell r="C154">
            <v>122</v>
          </cell>
          <cell r="D154" t="str">
            <v>[…]</v>
          </cell>
          <cell r="F154" t="str">
            <v>Constant EUR</v>
          </cell>
          <cell r="G154" t="str">
            <v>Постоянни евро</v>
          </cell>
          <cell r="I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</row>
        <row r="155">
          <cell r="C155">
            <v>123</v>
          </cell>
          <cell r="D155" t="str">
            <v>[…]</v>
          </cell>
          <cell r="F155" t="str">
            <v>Constant EUR</v>
          </cell>
          <cell r="G155" t="str">
            <v>Постоянни евро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C156">
            <v>124</v>
          </cell>
          <cell r="D156" t="str">
            <v>[…]</v>
          </cell>
          <cell r="F156" t="str">
            <v>Constant EUR</v>
          </cell>
          <cell r="G156" t="str">
            <v>Постоянни евро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</row>
        <row r="157">
          <cell r="C157">
            <v>125</v>
          </cell>
          <cell r="D157" t="str">
            <v>TOTAL ECONOMIC BENEFITS</v>
          </cell>
          <cell r="E157" t="str">
            <v>ОБЩО ИКОНОМИЧЕСКИ ПОЛЗИ</v>
          </cell>
          <cell r="F157" t="str">
            <v>Constant EUR</v>
          </cell>
          <cell r="G157" t="str">
            <v>Постоянни евро</v>
          </cell>
          <cell r="I157" t="e">
            <v>#REF!</v>
          </cell>
          <cell r="J157">
            <v>1033513.3854</v>
          </cell>
          <cell r="K157">
            <v>1113229.339068518</v>
          </cell>
          <cell r="L157">
            <v>109952813.02946807</v>
          </cell>
          <cell r="M157">
            <v>4038826.6755235586</v>
          </cell>
          <cell r="N157">
            <v>3800310.6607728861</v>
          </cell>
          <cell r="O157">
            <v>3735329.8391360911</v>
          </cell>
          <cell r="P157">
            <v>3689670.3055224614</v>
          </cell>
          <cell r="Q157">
            <v>3676368.4514640691</v>
          </cell>
          <cell r="R157">
            <v>3696225.6875074683</v>
          </cell>
          <cell r="S157">
            <v>3678102.3243557448</v>
          </cell>
          <cell r="T157">
            <v>3669336.9113287879</v>
          </cell>
          <cell r="U157">
            <v>3670932.0951807778</v>
          </cell>
          <cell r="V157">
            <v>3653065.3943518987</v>
          </cell>
          <cell r="W157">
            <v>3645118.5729665309</v>
          </cell>
          <cell r="X157">
            <v>3647669.1083976137</v>
          </cell>
          <cell r="Y157">
            <v>3646787.9802168729</v>
          </cell>
          <cell r="Z157">
            <v>3643855.4913530811</v>
          </cell>
          <cell r="AA157">
            <v>3657319.8488971726</v>
          </cell>
          <cell r="AB157">
            <v>3656765.3503441708</v>
          </cell>
          <cell r="AC157">
            <v>-7277826.4554179916</v>
          </cell>
          <cell r="AD157">
            <v>-7533968.2800481487</v>
          </cell>
          <cell r="AE157">
            <v>-7793449.1587126311</v>
          </cell>
          <cell r="AF157" t="e">
            <v>#REF!</v>
          </cell>
          <cell r="AG157" t="e">
            <v>#REF!</v>
          </cell>
          <cell r="AH157">
            <v>39093442.935632765</v>
          </cell>
          <cell r="AI157">
            <v>39337501.676285401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</row>
        <row r="159">
          <cell r="D159" t="str">
            <v>Economic Costs (Investment)</v>
          </cell>
          <cell r="E159" t="str">
            <v>Икономически разходи (Инвестиции)</v>
          </cell>
          <cell r="I159">
            <v>5.5E-2</v>
          </cell>
        </row>
        <row r="160">
          <cell r="C160">
            <v>126</v>
          </cell>
          <cell r="D160" t="str">
            <v>Traded goods</v>
          </cell>
          <cell r="E160" t="str">
            <v>Търгуеми стоки</v>
          </cell>
          <cell r="F160" t="str">
            <v>Constant EUR</v>
          </cell>
          <cell r="G160" t="str">
            <v>Постоянни евро</v>
          </cell>
          <cell r="I160">
            <v>-25367767.994042456</v>
          </cell>
          <cell r="J160">
            <v>-11862868</v>
          </cell>
          <cell r="K160">
            <v>-16153028</v>
          </cell>
          <cell r="L160">
            <v>-193332</v>
          </cell>
          <cell r="M160">
            <v>-189542</v>
          </cell>
          <cell r="N160">
            <v>-185825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3416483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</row>
        <row r="161">
          <cell r="C161">
            <v>127</v>
          </cell>
          <cell r="D161" t="str">
            <v>Non-traded goods</v>
          </cell>
          <cell r="E161" t="str">
            <v>Нетъргуеми стоки</v>
          </cell>
          <cell r="F161" t="str">
            <v>Constant EUR</v>
          </cell>
          <cell r="G161" t="str">
            <v>Постоянни евро</v>
          </cell>
          <cell r="I161">
            <v>-5934154.6974286251</v>
          </cell>
          <cell r="J161">
            <v>-2775021</v>
          </cell>
          <cell r="K161">
            <v>-3778597</v>
          </cell>
          <cell r="L161">
            <v>-45225</v>
          </cell>
          <cell r="M161">
            <v>-44339</v>
          </cell>
          <cell r="N161">
            <v>-43469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799201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</row>
        <row r="162">
          <cell r="C162">
            <v>128</v>
          </cell>
          <cell r="D162" t="str">
            <v>Skilled Labour</v>
          </cell>
          <cell r="E162" t="str">
            <v>Квалифицирана работа</v>
          </cell>
          <cell r="F162" t="str">
            <v>Constant EUR</v>
          </cell>
          <cell r="G162" t="str">
            <v>Постоянни евро</v>
          </cell>
          <cell r="I162">
            <v>-1703398.8858542223</v>
          </cell>
          <cell r="J162">
            <v>-796570</v>
          </cell>
          <cell r="K162">
            <v>-1084646</v>
          </cell>
          <cell r="L162">
            <v>-12982</v>
          </cell>
          <cell r="M162">
            <v>-12727</v>
          </cell>
          <cell r="N162">
            <v>-12478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229411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C163">
            <v>129</v>
          </cell>
          <cell r="D163" t="str">
            <v>Unskilled Labour</v>
          </cell>
          <cell r="E163" t="str">
            <v>Неквалифицирана работа</v>
          </cell>
          <cell r="F163" t="str">
            <v>Constant EUR</v>
          </cell>
          <cell r="G163" t="str">
            <v>Постоянни евро</v>
          </cell>
          <cell r="I163">
            <v>-5305133.6412861366</v>
          </cell>
          <cell r="J163">
            <v>-2480869</v>
          </cell>
          <cell r="K163">
            <v>-3378065</v>
          </cell>
          <cell r="L163">
            <v>-40431</v>
          </cell>
          <cell r="M163">
            <v>-39639</v>
          </cell>
          <cell r="N163">
            <v>-38861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714485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</row>
        <row r="164">
          <cell r="C164">
            <v>130</v>
          </cell>
          <cell r="D164" t="str">
            <v>Economic value of land</v>
          </cell>
          <cell r="E164" t="str">
            <v>Икономическа стойност на земята</v>
          </cell>
          <cell r="F164" t="str">
            <v>Constant EUR</v>
          </cell>
          <cell r="G164" t="str">
            <v>Постоянни евро</v>
          </cell>
          <cell r="I164">
            <v>-10000000.000000007</v>
          </cell>
          <cell r="J164">
            <v>-731930.71256181726</v>
          </cell>
          <cell r="K164">
            <v>-731930.71256181726</v>
          </cell>
          <cell r="L164">
            <v>-731930.71256181726</v>
          </cell>
          <cell r="M164">
            <v>-731930.71256181726</v>
          </cell>
          <cell r="N164">
            <v>-731930.71256181726</v>
          </cell>
          <cell r="O164">
            <v>-731930.71256181726</v>
          </cell>
          <cell r="P164">
            <v>-731930.71256181726</v>
          </cell>
          <cell r="Q164">
            <v>-731930.71256181726</v>
          </cell>
          <cell r="R164">
            <v>-731930.71256181726</v>
          </cell>
          <cell r="S164">
            <v>-731930.71256181726</v>
          </cell>
          <cell r="T164">
            <v>-731930.71256181726</v>
          </cell>
          <cell r="U164">
            <v>-731930.71256181726</v>
          </cell>
          <cell r="V164">
            <v>-731930.71256181726</v>
          </cell>
          <cell r="W164">
            <v>-731930.71256181726</v>
          </cell>
          <cell r="X164">
            <v>-731930.71256181726</v>
          </cell>
          <cell r="Y164">
            <v>-731930.71256181726</v>
          </cell>
          <cell r="Z164">
            <v>-731930.71256181726</v>
          </cell>
          <cell r="AA164">
            <v>-731930.71256181726</v>
          </cell>
          <cell r="AB164">
            <v>-731930.71256181726</v>
          </cell>
          <cell r="AC164">
            <v>-731930.71256181726</v>
          </cell>
          <cell r="AD164">
            <v>-731930.71256181726</v>
          </cell>
          <cell r="AE164">
            <v>-731930.71256181726</v>
          </cell>
          <cell r="AF164">
            <v>-731930.71256181726</v>
          </cell>
          <cell r="AG164">
            <v>-731930.71256181726</v>
          </cell>
          <cell r="AH164">
            <v>-731930.71256181726</v>
          </cell>
          <cell r="AI164">
            <v>-731930.71256181726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</row>
        <row r="165">
          <cell r="C165">
            <v>131</v>
          </cell>
          <cell r="D165" t="str">
            <v>ECONOMIC COSTS (INVESTMENT)</v>
          </cell>
          <cell r="E165" t="str">
            <v>ИКОНОМИЧЕСКИ РАЗХОДИ (ИНВЕСТИЦИИ)</v>
          </cell>
          <cell r="F165" t="str">
            <v>Constant EUR</v>
          </cell>
          <cell r="G165" t="str">
            <v>Постоянни евро</v>
          </cell>
          <cell r="I165">
            <v>-48310455.218611434</v>
          </cell>
          <cell r="J165">
            <v>-18647258.712561816</v>
          </cell>
          <cell r="K165">
            <v>-25126266.712561816</v>
          </cell>
          <cell r="L165">
            <v>-1023900.7125618173</v>
          </cell>
          <cell r="M165">
            <v>-1018177.7125618173</v>
          </cell>
          <cell r="N165">
            <v>-1012563.7125618173</v>
          </cell>
          <cell r="O165">
            <v>-731930.71256181726</v>
          </cell>
          <cell r="P165">
            <v>-731930.71256181726</v>
          </cell>
          <cell r="Q165">
            <v>-731930.71256181726</v>
          </cell>
          <cell r="R165">
            <v>-731930.71256181726</v>
          </cell>
          <cell r="S165">
            <v>-731930.71256181726</v>
          </cell>
          <cell r="T165">
            <v>-731930.71256181726</v>
          </cell>
          <cell r="U165">
            <v>-731930.71256181726</v>
          </cell>
          <cell r="V165">
            <v>-731930.71256181726</v>
          </cell>
          <cell r="W165">
            <v>-731930.71256181726</v>
          </cell>
          <cell r="X165">
            <v>-731930.71256181726</v>
          </cell>
          <cell r="Y165">
            <v>-731930.71256181726</v>
          </cell>
          <cell r="Z165">
            <v>-731930.71256181726</v>
          </cell>
          <cell r="AA165">
            <v>-731930.71256181726</v>
          </cell>
          <cell r="AB165">
            <v>-731930.71256181726</v>
          </cell>
          <cell r="AC165">
            <v>-731930.71256181726</v>
          </cell>
          <cell r="AD165">
            <v>-731930.71256181726</v>
          </cell>
          <cell r="AE165">
            <v>-731930.71256181726</v>
          </cell>
          <cell r="AF165">
            <v>-731930.71256181726</v>
          </cell>
          <cell r="AG165">
            <v>-731930.71256181726</v>
          </cell>
          <cell r="AH165">
            <v>-731930.71256181726</v>
          </cell>
          <cell r="AI165">
            <v>4427649.2874381831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</row>
        <row r="167">
          <cell r="D167" t="str">
            <v>Economic Costs (O&amp;M)</v>
          </cell>
          <cell r="E167" t="str">
            <v>Икономически разходи (Експлоатация и поддръжка)</v>
          </cell>
          <cell r="I167">
            <v>5.5E-2</v>
          </cell>
        </row>
        <row r="168">
          <cell r="C168">
            <v>132</v>
          </cell>
          <cell r="D168" t="str">
            <v>Traded goods</v>
          </cell>
          <cell r="E168" t="str">
            <v>Търгуеми стоки</v>
          </cell>
          <cell r="F168" t="str">
            <v>Constant EUR</v>
          </cell>
          <cell r="G168" t="str">
            <v>Постоянни евро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</row>
        <row r="169">
          <cell r="C169">
            <v>133</v>
          </cell>
          <cell r="D169" t="str">
            <v>Non-traded goods</v>
          </cell>
          <cell r="E169" t="str">
            <v>Нетъргуеми стоки</v>
          </cell>
          <cell r="F169" t="str">
            <v>Constant EUR</v>
          </cell>
          <cell r="G169" t="str">
            <v>Постоянни евро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</row>
        <row r="170">
          <cell r="C170">
            <v>134</v>
          </cell>
          <cell r="D170" t="str">
            <v>Skilled Labour</v>
          </cell>
          <cell r="E170" t="str">
            <v>Квалифицирана работа</v>
          </cell>
          <cell r="F170" t="str">
            <v>Constant EUR</v>
          </cell>
          <cell r="G170" t="str">
            <v>Постоянни евро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</row>
        <row r="171">
          <cell r="C171">
            <v>135</v>
          </cell>
          <cell r="D171" t="str">
            <v>Unskilled Labour</v>
          </cell>
          <cell r="E171" t="str">
            <v>Неквалифицирана работа</v>
          </cell>
          <cell r="F171" t="str">
            <v>Constant EUR</v>
          </cell>
          <cell r="G171" t="str">
            <v>Постоянни евро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</row>
        <row r="172">
          <cell r="C172">
            <v>136</v>
          </cell>
          <cell r="D172" t="str">
            <v>ECONOMIC COSTS (O&amp;M)</v>
          </cell>
          <cell r="E172" t="str">
            <v>ИКОНОМИЧЕСКИ РАЗХОДИ (ЕКСПЛОАТАЦИЯ И ПОДДРЪЖКА)</v>
          </cell>
          <cell r="F172" t="str">
            <v>Constant EUR</v>
          </cell>
          <cell r="G172" t="str">
            <v>Постоянни евро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4">
          <cell r="C174">
            <v>137</v>
          </cell>
          <cell r="D174" t="str">
            <v>NET ECONOMIC BENEFITS</v>
          </cell>
          <cell r="E174" t="str">
            <v>НЕТНИ ИКОНОМИЧЕСКИ ПОЛЗИ</v>
          </cell>
          <cell r="F174" t="str">
            <v>Constant EUR</v>
          </cell>
          <cell r="G174" t="str">
            <v>Постоянни евро</v>
          </cell>
          <cell r="I174" t="e">
            <v>#REF!</v>
          </cell>
          <cell r="J174">
            <v>-17613745.327161815</v>
          </cell>
          <cell r="K174">
            <v>-24013037.373493299</v>
          </cell>
          <cell r="L174">
            <v>108928912.31690626</v>
          </cell>
          <cell r="M174">
            <v>3020648.9629617413</v>
          </cell>
          <cell r="N174">
            <v>2787746.9482110688</v>
          </cell>
          <cell r="O174">
            <v>3003399.1265742737</v>
          </cell>
          <cell r="P174">
            <v>2957739.592960644</v>
          </cell>
          <cell r="Q174">
            <v>2944437.7389022517</v>
          </cell>
          <cell r="R174">
            <v>2964294.9749456509</v>
          </cell>
          <cell r="S174">
            <v>2946171.6117939274</v>
          </cell>
          <cell r="T174">
            <v>2937406.1987669705</v>
          </cell>
          <cell r="U174">
            <v>2939001.3826189605</v>
          </cell>
          <cell r="V174">
            <v>2921134.6817900813</v>
          </cell>
          <cell r="W174">
            <v>2913187.8604047135</v>
          </cell>
          <cell r="X174">
            <v>2915738.3958357964</v>
          </cell>
          <cell r="Y174">
            <v>2914857.2676550555</v>
          </cell>
          <cell r="Z174">
            <v>2911924.7787912637</v>
          </cell>
          <cell r="AA174">
            <v>2925389.1363353552</v>
          </cell>
          <cell r="AB174">
            <v>2924834.6377823534</v>
          </cell>
          <cell r="AC174">
            <v>-8009757.1679798085</v>
          </cell>
          <cell r="AD174">
            <v>-8265898.9926099656</v>
          </cell>
          <cell r="AE174">
            <v>-8525379.8712744489</v>
          </cell>
          <cell r="AF174" t="e">
            <v>#REF!</v>
          </cell>
          <cell r="AG174" t="e">
            <v>#REF!</v>
          </cell>
          <cell r="AH174">
            <v>38361512.223070949</v>
          </cell>
          <cell r="AI174">
            <v>43765150.963723585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</row>
        <row r="175">
          <cell r="C175">
            <v>138</v>
          </cell>
          <cell r="D175" t="str">
            <v>CUMULATIVE NET ECONOMIC BENEFITS</v>
          </cell>
          <cell r="E175" t="str">
            <v>АКУМУЛИРАНИ НЕТНИ ИКОНОМИЧЕСКИ ПОЛЗИ</v>
          </cell>
          <cell r="F175" t="str">
            <v>Constant EUR</v>
          </cell>
          <cell r="G175" t="str">
            <v>Постоянни евро</v>
          </cell>
          <cell r="J175">
            <v>-17613745.327161815</v>
          </cell>
          <cell r="K175">
            <v>-41626782.700655118</v>
          </cell>
          <cell r="L175">
            <v>67302129.616251141</v>
          </cell>
          <cell r="M175">
            <v>70322778.579212889</v>
          </cell>
          <cell r="N175">
            <v>73110525.527423963</v>
          </cell>
          <cell r="O175">
            <v>76113924.653998241</v>
          </cell>
          <cell r="P175">
            <v>79071664.246958882</v>
          </cell>
          <cell r="Q175">
            <v>82016101.985861138</v>
          </cell>
          <cell r="R175">
            <v>84980396.960806787</v>
          </cell>
          <cell r="S175">
            <v>87926568.572600707</v>
          </cell>
          <cell r="T175">
            <v>90863974.771367684</v>
          </cell>
          <cell r="U175">
            <v>93802976.153986648</v>
          </cell>
          <cell r="V175">
            <v>96724110.835776731</v>
          </cell>
          <cell r="W175">
            <v>99637298.696181446</v>
          </cell>
          <cell r="X175">
            <v>102553037.09201725</v>
          </cell>
          <cell r="Y175">
            <v>105467894.35967231</v>
          </cell>
          <cell r="Z175">
            <v>108379819.13846357</v>
          </cell>
          <cell r="AA175">
            <v>111305208.27479893</v>
          </cell>
          <cell r="AB175">
            <v>114230042.91258128</v>
          </cell>
          <cell r="AC175">
            <v>106220285.74460147</v>
          </cell>
          <cell r="AD175">
            <v>97954386.75199151</v>
          </cell>
          <cell r="AE175">
            <v>89429006.880717069</v>
          </cell>
          <cell r="AF175" t="e">
            <v>#REF!</v>
          </cell>
          <cell r="AG175" t="e">
            <v>#REF!</v>
          </cell>
          <cell r="AH175" t="e">
            <v>#REF!</v>
          </cell>
          <cell r="AI175" t="e">
            <v>#REF!</v>
          </cell>
          <cell r="AJ175" t="e">
            <v>#REF!</v>
          </cell>
          <cell r="AK175" t="e">
            <v>#REF!</v>
          </cell>
          <cell r="AL175" t="e">
            <v>#REF!</v>
          </cell>
          <cell r="AM175" t="e">
            <v>#REF!</v>
          </cell>
          <cell r="AN175" t="e">
            <v>#REF!</v>
          </cell>
          <cell r="AO175" t="e">
            <v>#REF!</v>
          </cell>
          <cell r="AP175" t="e">
            <v>#REF!</v>
          </cell>
          <cell r="AQ175" t="e">
            <v>#REF!</v>
          </cell>
          <cell r="AR175" t="e">
            <v>#REF!</v>
          </cell>
        </row>
        <row r="176">
          <cell r="I176">
            <v>-48310455.218611434</v>
          </cell>
          <cell r="L176">
            <v>-1023900.7125618173</v>
          </cell>
        </row>
        <row r="177">
          <cell r="C177">
            <v>139</v>
          </cell>
          <cell r="D177" t="str">
            <v>ERR</v>
          </cell>
          <cell r="E177" t="str">
            <v>ИНВ</v>
          </cell>
          <cell r="J177" t="e">
            <v>#VALUE!</v>
          </cell>
          <cell r="L177">
            <v>0.52509892277458015</v>
          </cell>
          <cell r="M177">
            <v>0</v>
          </cell>
        </row>
        <row r="178">
          <cell r="L178">
            <v>0.1228337565973196</v>
          </cell>
          <cell r="M178">
            <v>0</v>
          </cell>
        </row>
        <row r="179">
          <cell r="C179">
            <v>140</v>
          </cell>
          <cell r="D179" t="str">
            <v>EPBP</v>
          </cell>
          <cell r="E179" t="str">
            <v>ИПВ</v>
          </cell>
          <cell r="J179">
            <v>2</v>
          </cell>
          <cell r="L179">
            <v>3.5259425276497787E-2</v>
          </cell>
          <cell r="M179">
            <v>0</v>
          </cell>
        </row>
        <row r="180">
          <cell r="L180">
            <v>0.10981336477331211</v>
          </cell>
          <cell r="M180">
            <v>0</v>
          </cell>
        </row>
        <row r="181">
          <cell r="C181">
            <v>141</v>
          </cell>
          <cell r="D181" t="str">
            <v>B/C RATIO</v>
          </cell>
          <cell r="E181" t="str">
            <v>ОТНОШЕНИЕ П/Р</v>
          </cell>
          <cell r="J181" t="e">
            <v>#REF!</v>
          </cell>
          <cell r="L181">
            <v>0.20699453057829068</v>
          </cell>
        </row>
        <row r="182">
          <cell r="M182">
            <v>0</v>
          </cell>
        </row>
      </sheetData>
      <sheetData sheetId="5">
        <row r="24">
          <cell r="E24">
            <v>49022.825773037694</v>
          </cell>
          <cell r="G24">
            <v>8918583.7316383645</v>
          </cell>
        </row>
        <row r="26">
          <cell r="D26">
            <v>-32860815.825726099</v>
          </cell>
        </row>
        <row r="52">
          <cell r="E52">
            <v>35410094.746332325</v>
          </cell>
          <cell r="G52">
            <v>8275651.2718054121</v>
          </cell>
        </row>
        <row r="54">
          <cell r="D54">
            <v>1011455.8730638251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usammenfassung"/>
    </sheetNames>
    <sheetDataSet>
      <sheetData sheetId="0">
        <row r="7">
          <cell r="E7">
            <v>580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3"/>
  <sheetViews>
    <sheetView view="pageBreakPreview" topLeftCell="A17" zoomScale="90" zoomScaleNormal="70" zoomScaleSheetLayoutView="90" workbookViewId="0">
      <selection activeCell="S31" sqref="S31"/>
    </sheetView>
  </sheetViews>
  <sheetFormatPr defaultRowHeight="15.75" x14ac:dyDescent="0.25"/>
  <cols>
    <col min="1" max="1" width="3.28515625" style="1" bestFit="1" customWidth="1"/>
    <col min="2" max="2" width="72.85546875" style="1" bestFit="1" customWidth="1"/>
    <col min="3" max="3" width="6.7109375" style="1" bestFit="1" customWidth="1"/>
    <col min="4" max="4" width="13.140625" style="1" bestFit="1" customWidth="1"/>
    <col min="5" max="5" width="8.140625" style="11" bestFit="1" customWidth="1"/>
    <col min="6" max="6" width="9.140625" style="1" customWidth="1"/>
    <col min="7" max="7" width="10.140625" style="1" bestFit="1" customWidth="1"/>
    <col min="8" max="16384" width="9.140625" style="1"/>
  </cols>
  <sheetData>
    <row r="1" spans="2:7" x14ac:dyDescent="0.25">
      <c r="B1" s="1" t="s">
        <v>10</v>
      </c>
      <c r="C1" s="16" t="s">
        <v>3</v>
      </c>
      <c r="D1" s="12" t="e">
        <f>#REF!</f>
        <v>#REF!</v>
      </c>
      <c r="E1" s="14"/>
      <c r="F1" s="17"/>
      <c r="G1" s="14"/>
    </row>
    <row r="2" spans="2:7" x14ac:dyDescent="0.25">
      <c r="B2" s="1" t="s">
        <v>11</v>
      </c>
      <c r="C2" s="16" t="s">
        <v>3</v>
      </c>
      <c r="D2" s="13">
        <v>685</v>
      </c>
      <c r="E2" s="15"/>
      <c r="F2" s="18"/>
      <c r="G2" s="15"/>
    </row>
    <row r="3" spans="2:7" x14ac:dyDescent="0.25">
      <c r="B3" s="1" t="s">
        <v>12</v>
      </c>
      <c r="C3" s="16" t="s">
        <v>3</v>
      </c>
      <c r="D3" s="12" t="e">
        <f>#REF!</f>
        <v>#REF!</v>
      </c>
      <c r="E3" s="15"/>
      <c r="F3" s="18"/>
      <c r="G3" s="15"/>
    </row>
    <row r="4" spans="2:7" x14ac:dyDescent="0.25">
      <c r="B4" s="1" t="s">
        <v>64</v>
      </c>
      <c r="C4" s="16" t="s">
        <v>3</v>
      </c>
      <c r="D4" s="12" t="e">
        <f>1.5+D10+D1</f>
        <v>#REF!</v>
      </c>
      <c r="E4" s="15"/>
      <c r="F4" s="18"/>
      <c r="G4" s="15"/>
    </row>
    <row r="5" spans="2:7" x14ac:dyDescent="0.25">
      <c r="B5" s="1" t="s">
        <v>40</v>
      </c>
      <c r="C5" s="16" t="s">
        <v>3</v>
      </c>
      <c r="D5" s="13">
        <v>0</v>
      </c>
      <c r="E5" s="15"/>
      <c r="F5" s="18"/>
      <c r="G5" s="15"/>
    </row>
    <row r="6" spans="2:7" x14ac:dyDescent="0.25">
      <c r="B6" s="1" t="s">
        <v>13</v>
      </c>
      <c r="C6" s="16" t="s">
        <v>3</v>
      </c>
      <c r="D6" s="13">
        <v>0</v>
      </c>
      <c r="E6" s="15"/>
      <c r="F6" s="18"/>
      <c r="G6" s="15"/>
    </row>
    <row r="7" spans="2:7" x14ac:dyDescent="0.25">
      <c r="B7" s="1" t="s">
        <v>14</v>
      </c>
      <c r="C7" s="16" t="s">
        <v>3</v>
      </c>
      <c r="D7" s="13">
        <v>0</v>
      </c>
      <c r="E7" s="15"/>
      <c r="F7" s="18"/>
      <c r="G7" s="15"/>
    </row>
    <row r="8" spans="2:7" x14ac:dyDescent="0.25">
      <c r="B8" s="1" t="s">
        <v>15</v>
      </c>
      <c r="C8" s="16" t="s">
        <v>3</v>
      </c>
      <c r="D8" s="13">
        <v>0</v>
      </c>
      <c r="E8" s="15"/>
      <c r="F8" s="18"/>
      <c r="G8" s="15"/>
    </row>
    <row r="9" spans="2:7" x14ac:dyDescent="0.25">
      <c r="B9" s="1" t="s">
        <v>18</v>
      </c>
      <c r="C9" s="16" t="s">
        <v>3</v>
      </c>
      <c r="D9" s="12">
        <v>0</v>
      </c>
      <c r="E9" s="15"/>
      <c r="F9" s="18"/>
      <c r="G9" s="15"/>
    </row>
    <row r="10" spans="2:7" x14ac:dyDescent="0.25">
      <c r="B10" s="1" t="s">
        <v>16</v>
      </c>
      <c r="C10" s="16" t="s">
        <v>3</v>
      </c>
      <c r="D10" s="12">
        <v>0.1</v>
      </c>
      <c r="E10" s="15"/>
      <c r="F10" s="18"/>
      <c r="G10" s="15"/>
    </row>
    <row r="11" spans="2:7" x14ac:dyDescent="0.25">
      <c r="B11" s="1" t="s">
        <v>17</v>
      </c>
      <c r="C11" s="16" t="s">
        <v>3</v>
      </c>
      <c r="D11" s="12">
        <v>0.3</v>
      </c>
      <c r="E11" s="15"/>
      <c r="F11" s="18"/>
      <c r="G11" s="15"/>
    </row>
    <row r="12" spans="2:7" x14ac:dyDescent="0.25">
      <c r="C12" s="4"/>
      <c r="D12" s="2"/>
      <c r="E12" s="15"/>
      <c r="F12" s="18"/>
      <c r="G12" s="15"/>
    </row>
    <row r="13" spans="2:7" ht="15.6" customHeight="1" x14ac:dyDescent="0.25">
      <c r="B13" s="1" t="s">
        <v>20</v>
      </c>
      <c r="C13" s="16" t="s">
        <v>3</v>
      </c>
      <c r="D13" s="10">
        <f>SUM(D6:D8)</f>
        <v>0</v>
      </c>
      <c r="E13" s="15"/>
      <c r="F13" s="18"/>
      <c r="G13" s="15"/>
    </row>
    <row r="14" spans="2:7" x14ac:dyDescent="0.25">
      <c r="B14" s="1" t="s">
        <v>19</v>
      </c>
      <c r="C14" s="16" t="s">
        <v>62</v>
      </c>
      <c r="D14" s="10" t="e">
        <f>ROUND(D2*D3*(D4-D13),2)</f>
        <v>#REF!</v>
      </c>
      <c r="E14" s="15"/>
      <c r="F14" s="18"/>
      <c r="G14" s="15"/>
    </row>
    <row r="15" spans="2:7" x14ac:dyDescent="0.25">
      <c r="B15" s="1" t="s">
        <v>21</v>
      </c>
      <c r="C15" s="16" t="s">
        <v>62</v>
      </c>
      <c r="D15" s="10" t="e">
        <f>ROUND(D2*3.14159*D1*D1/4,2)</f>
        <v>#REF!</v>
      </c>
      <c r="E15" s="15"/>
      <c r="F15" s="18"/>
      <c r="G15" s="15"/>
    </row>
    <row r="16" spans="2:7" ht="16.5" thickBot="1" x14ac:dyDescent="0.3">
      <c r="B16" s="1" t="s">
        <v>22</v>
      </c>
      <c r="C16" s="16" t="s">
        <v>62</v>
      </c>
      <c r="D16" s="10" t="e">
        <f>ROUND(D2*(D3+2*D9)*D13,2)</f>
        <v>#REF!</v>
      </c>
      <c r="E16" s="15"/>
      <c r="F16" s="18"/>
      <c r="G16" s="15"/>
    </row>
    <row r="17" spans="1:7" s="16" customFormat="1" ht="34.5" customHeight="1" thickBot="1" x14ac:dyDescent="0.3">
      <c r="A17" s="139" t="s">
        <v>160</v>
      </c>
      <c r="B17" s="140"/>
      <c r="C17" s="140"/>
      <c r="D17" s="140"/>
      <c r="E17" s="140"/>
      <c r="F17" s="140"/>
      <c r="G17" s="141"/>
    </row>
    <row r="18" spans="1:7" s="16" customFormat="1" ht="16.5" customHeight="1" thickBot="1" x14ac:dyDescent="0.3">
      <c r="A18" s="142" t="s">
        <v>79</v>
      </c>
      <c r="B18" s="143"/>
      <c r="C18" s="144"/>
      <c r="D18" s="43">
        <v>200</v>
      </c>
      <c r="E18" s="135" t="s">
        <v>108</v>
      </c>
      <c r="F18" s="135" t="s">
        <v>34</v>
      </c>
      <c r="G18" s="135" t="s">
        <v>35</v>
      </c>
    </row>
    <row r="19" spans="1:7" s="16" customFormat="1" ht="16.5" thickBot="1" x14ac:dyDescent="0.3">
      <c r="A19" s="145" t="s">
        <v>38</v>
      </c>
      <c r="B19" s="146"/>
      <c r="C19" s="147"/>
      <c r="D19" s="44" t="s">
        <v>161</v>
      </c>
      <c r="E19" s="136"/>
      <c r="F19" s="136"/>
      <c r="G19" s="136"/>
    </row>
    <row r="20" spans="1:7" s="3" customFormat="1" ht="15.75" customHeight="1" x14ac:dyDescent="0.2">
      <c r="A20" s="148" t="s">
        <v>0</v>
      </c>
      <c r="B20" s="148" t="s">
        <v>1</v>
      </c>
      <c r="C20" s="135" t="s">
        <v>25</v>
      </c>
      <c r="D20" s="135" t="s">
        <v>2</v>
      </c>
      <c r="E20" s="136"/>
      <c r="F20" s="136"/>
      <c r="G20" s="136"/>
    </row>
    <row r="21" spans="1:7" s="3" customFormat="1" ht="31.5" customHeight="1" thickBot="1" x14ac:dyDescent="0.25">
      <c r="A21" s="149"/>
      <c r="B21" s="149"/>
      <c r="C21" s="136"/>
      <c r="D21" s="136"/>
      <c r="E21" s="136"/>
      <c r="F21" s="136"/>
      <c r="G21" s="136"/>
    </row>
    <row r="22" spans="1:7" s="3" customFormat="1" ht="18.600000000000001" customHeight="1" x14ac:dyDescent="0.2">
      <c r="A22" s="50">
        <v>1</v>
      </c>
      <c r="B22" s="69" t="s">
        <v>5</v>
      </c>
      <c r="C22" s="80" t="s">
        <v>6</v>
      </c>
      <c r="D22" s="30">
        <f>ROUND(D2*2,2)*0</f>
        <v>0</v>
      </c>
      <c r="E22" s="53">
        <f t="shared" ref="E22:E47" si="0">SUM(D22:D22)</f>
        <v>0</v>
      </c>
      <c r="F22" s="35">
        <f>'  единични цени'!D127</f>
        <v>3.36</v>
      </c>
      <c r="G22" s="56">
        <f>ROUND(E22*F22,2)</f>
        <v>0</v>
      </c>
    </row>
    <row r="23" spans="1:7" s="3" customFormat="1" ht="18.600000000000001" customHeight="1" x14ac:dyDescent="0.2">
      <c r="A23" s="51">
        <v>2</v>
      </c>
      <c r="B23" s="70" t="s">
        <v>26</v>
      </c>
      <c r="C23" s="81" t="s">
        <v>8</v>
      </c>
      <c r="D23" s="31" t="e">
        <f>ROUND(D2*(D3+2*D9),2)*0</f>
        <v>#REF!</v>
      </c>
      <c r="E23" s="54" t="e">
        <f t="shared" si="0"/>
        <v>#REF!</v>
      </c>
      <c r="F23" s="59">
        <f>'  единични цени'!D128</f>
        <v>6.67</v>
      </c>
      <c r="G23" s="57" t="e">
        <f t="shared" ref="G23:G45" si="1">ROUND(E23*F23,2)</f>
        <v>#REF!</v>
      </c>
    </row>
    <row r="24" spans="1:7" s="3" customFormat="1" ht="18.600000000000001" customHeight="1" x14ac:dyDescent="0.2">
      <c r="A24" s="51">
        <v>3</v>
      </c>
      <c r="B24" s="71" t="s">
        <v>112</v>
      </c>
      <c r="C24" s="81" t="s">
        <v>9</v>
      </c>
      <c r="D24" s="31" t="e">
        <f>ROUND(D23*D13,2)</f>
        <v>#REF!</v>
      </c>
      <c r="E24" s="54" t="e">
        <f t="shared" si="0"/>
        <v>#REF!</v>
      </c>
      <c r="F24" s="59">
        <f>'  единични цени'!D129</f>
        <v>29.27</v>
      </c>
      <c r="G24" s="57" t="e">
        <f t="shared" si="1"/>
        <v>#REF!</v>
      </c>
    </row>
    <row r="25" spans="1:7" s="3" customFormat="1" ht="18.600000000000001" customHeight="1" x14ac:dyDescent="0.2">
      <c r="A25" s="51">
        <v>4</v>
      </c>
      <c r="B25" s="72" t="s">
        <v>109</v>
      </c>
      <c r="C25" s="81" t="s">
        <v>9</v>
      </c>
      <c r="D25" s="32" t="e">
        <f>D14</f>
        <v>#REF!</v>
      </c>
      <c r="E25" s="54" t="e">
        <f t="shared" si="0"/>
        <v>#REF!</v>
      </c>
      <c r="F25" s="59">
        <f>'  единични цени'!D130</f>
        <v>21.6</v>
      </c>
      <c r="G25" s="57" t="e">
        <f t="shared" si="1"/>
        <v>#REF!</v>
      </c>
    </row>
    <row r="26" spans="1:7" s="3" customFormat="1" ht="18.600000000000001" customHeight="1" x14ac:dyDescent="0.2">
      <c r="A26" s="51">
        <v>5</v>
      </c>
      <c r="B26" s="73" t="s">
        <v>113</v>
      </c>
      <c r="C26" s="81" t="s">
        <v>9</v>
      </c>
      <c r="D26" s="31" t="e">
        <f>ROUND(D2*D3*D10,2)</f>
        <v>#REF!</v>
      </c>
      <c r="E26" s="54" t="e">
        <f t="shared" si="0"/>
        <v>#REF!</v>
      </c>
      <c r="F26" s="59">
        <f>'  единични цени'!D131</f>
        <v>28.03</v>
      </c>
      <c r="G26" s="57" t="e">
        <f t="shared" si="1"/>
        <v>#REF!</v>
      </c>
    </row>
    <row r="27" spans="1:7" s="3" customFormat="1" ht="18.600000000000001" customHeight="1" x14ac:dyDescent="0.2">
      <c r="A27" s="51">
        <v>6</v>
      </c>
      <c r="B27" s="73" t="s">
        <v>114</v>
      </c>
      <c r="C27" s="81" t="s">
        <v>9</v>
      </c>
      <c r="D27" s="31" t="e">
        <f>ROUND(D2*D3*(D1+D11)-D15,2)</f>
        <v>#REF!</v>
      </c>
      <c r="E27" s="54" t="e">
        <f t="shared" si="0"/>
        <v>#REF!</v>
      </c>
      <c r="F27" s="59">
        <f>'  единични цени'!D132</f>
        <v>28.03</v>
      </c>
      <c r="G27" s="57" t="e">
        <f t="shared" si="1"/>
        <v>#REF!</v>
      </c>
    </row>
    <row r="28" spans="1:7" s="3" customFormat="1" ht="18.600000000000001" customHeight="1" x14ac:dyDescent="0.2">
      <c r="A28" s="51">
        <v>7</v>
      </c>
      <c r="B28" s="74" t="s">
        <v>115</v>
      </c>
      <c r="C28" s="81" t="s">
        <v>9</v>
      </c>
      <c r="D28" s="31" t="e">
        <f>(D25-D26-D27-D29-D15)</f>
        <v>#REF!</v>
      </c>
      <c r="E28" s="54" t="e">
        <f t="shared" si="0"/>
        <v>#REF!</v>
      </c>
      <c r="F28" s="59">
        <f>'  единични цени'!D133</f>
        <v>28.03</v>
      </c>
      <c r="G28" s="57" t="e">
        <f t="shared" si="1"/>
        <v>#REF!</v>
      </c>
    </row>
    <row r="29" spans="1:7" s="3" customFormat="1" ht="18.600000000000001" customHeight="1" x14ac:dyDescent="0.2">
      <c r="A29" s="51">
        <v>8</v>
      </c>
      <c r="B29" s="74" t="s">
        <v>116</v>
      </c>
      <c r="C29" s="81" t="s">
        <v>9</v>
      </c>
      <c r="D29" s="31" t="e">
        <f>ROUND(D2*D3*D5,2)</f>
        <v>#REF!</v>
      </c>
      <c r="E29" s="54" t="e">
        <f t="shared" si="0"/>
        <v>#REF!</v>
      </c>
      <c r="F29" s="59">
        <f>'  единични цени'!D134</f>
        <v>52.97</v>
      </c>
      <c r="G29" s="57" t="e">
        <f t="shared" si="1"/>
        <v>#REF!</v>
      </c>
    </row>
    <row r="30" spans="1:7" s="3" customFormat="1" ht="18.600000000000001" customHeight="1" x14ac:dyDescent="0.2">
      <c r="A30" s="51">
        <v>9</v>
      </c>
      <c r="B30" s="72" t="s">
        <v>44</v>
      </c>
      <c r="C30" s="81" t="s">
        <v>43</v>
      </c>
      <c r="D30" s="31" t="e">
        <f>ROUND(D3*D2*D6*2.4,2)</f>
        <v>#REF!</v>
      </c>
      <c r="E30" s="54" t="e">
        <f t="shared" si="0"/>
        <v>#REF!</v>
      </c>
      <c r="F30" s="59">
        <f>'  единични цени'!D135</f>
        <v>195.1</v>
      </c>
      <c r="G30" s="57" t="e">
        <f t="shared" si="1"/>
        <v>#REF!</v>
      </c>
    </row>
    <row r="31" spans="1:7" s="3" customFormat="1" ht="18.600000000000001" customHeight="1" x14ac:dyDescent="0.2">
      <c r="A31" s="51">
        <v>10</v>
      </c>
      <c r="B31" s="72" t="s">
        <v>46</v>
      </c>
      <c r="C31" s="81" t="s">
        <v>43</v>
      </c>
      <c r="D31" s="31" t="e">
        <f>ROUND(D2*D3*D7*2.4,2)</f>
        <v>#REF!</v>
      </c>
      <c r="E31" s="54" t="e">
        <f t="shared" si="0"/>
        <v>#REF!</v>
      </c>
      <c r="F31" s="59">
        <f>'  единични цени'!D136</f>
        <v>205.1</v>
      </c>
      <c r="G31" s="57" t="e">
        <f t="shared" si="1"/>
        <v>#REF!</v>
      </c>
    </row>
    <row r="32" spans="1:7" s="3" customFormat="1" ht="18.600000000000001" customHeight="1" x14ac:dyDescent="0.2">
      <c r="A32" s="51">
        <v>11</v>
      </c>
      <c r="B32" s="72" t="s">
        <v>47</v>
      </c>
      <c r="C32" s="81" t="s">
        <v>43</v>
      </c>
      <c r="D32" s="31" t="e">
        <f>ROUND(D2*D3*D8*2.4,2)</f>
        <v>#REF!</v>
      </c>
      <c r="E32" s="54" t="e">
        <f t="shared" si="0"/>
        <v>#REF!</v>
      </c>
      <c r="F32" s="59">
        <f>'  единични цени'!D137</f>
        <v>215.1</v>
      </c>
      <c r="G32" s="57" t="e">
        <f t="shared" si="1"/>
        <v>#REF!</v>
      </c>
    </row>
    <row r="33" spans="1:7" s="3" customFormat="1" x14ac:dyDescent="0.2">
      <c r="A33" s="51">
        <v>12</v>
      </c>
      <c r="B33" s="75" t="s">
        <v>117</v>
      </c>
      <c r="C33" s="82" t="s">
        <v>3</v>
      </c>
      <c r="D33" s="33">
        <f>D2</f>
        <v>685</v>
      </c>
      <c r="E33" s="54">
        <f t="shared" si="0"/>
        <v>685</v>
      </c>
      <c r="F33" s="59">
        <f>'  единични цени'!D139</f>
        <v>95.16</v>
      </c>
      <c r="G33" s="57">
        <f t="shared" si="1"/>
        <v>65184.6</v>
      </c>
    </row>
    <row r="34" spans="1:7" s="3" customFormat="1" x14ac:dyDescent="0.2">
      <c r="A34" s="51">
        <v>13</v>
      </c>
      <c r="B34" s="75" t="s">
        <v>100</v>
      </c>
      <c r="C34" s="82" t="s">
        <v>3</v>
      </c>
      <c r="D34" s="34">
        <f>D2</f>
        <v>685</v>
      </c>
      <c r="E34" s="54">
        <f t="shared" si="0"/>
        <v>685</v>
      </c>
      <c r="F34" s="59">
        <f>'  единични цени'!D140</f>
        <v>2.15</v>
      </c>
      <c r="G34" s="57">
        <f t="shared" si="1"/>
        <v>1472.75</v>
      </c>
    </row>
    <row r="35" spans="1:7" s="3" customFormat="1" x14ac:dyDescent="0.2">
      <c r="A35" s="51">
        <v>14</v>
      </c>
      <c r="B35" s="75" t="s">
        <v>101</v>
      </c>
      <c r="C35" s="82" t="s">
        <v>3</v>
      </c>
      <c r="D35" s="33">
        <f>D2</f>
        <v>685</v>
      </c>
      <c r="E35" s="54">
        <f t="shared" si="0"/>
        <v>685</v>
      </c>
      <c r="F35" s="59">
        <f>'  единични цени'!D141</f>
        <v>1.79</v>
      </c>
      <c r="G35" s="57">
        <f t="shared" si="1"/>
        <v>1226.1500000000001</v>
      </c>
    </row>
    <row r="36" spans="1:7" s="3" customFormat="1" x14ac:dyDescent="0.2">
      <c r="A36" s="51">
        <v>15</v>
      </c>
      <c r="B36" s="75" t="s">
        <v>102</v>
      </c>
      <c r="C36" s="82" t="s">
        <v>3</v>
      </c>
      <c r="D36" s="33">
        <f>D2</f>
        <v>685</v>
      </c>
      <c r="E36" s="54">
        <f t="shared" si="0"/>
        <v>685</v>
      </c>
      <c r="F36" s="59">
        <f>'  единични цени'!D142</f>
        <v>0.78</v>
      </c>
      <c r="G36" s="57">
        <f t="shared" si="1"/>
        <v>534.29999999999995</v>
      </c>
    </row>
    <row r="37" spans="1:7" s="3" customFormat="1" x14ac:dyDescent="0.2">
      <c r="A37" s="51">
        <v>16</v>
      </c>
      <c r="B37" s="75" t="s">
        <v>103</v>
      </c>
      <c r="C37" s="82" t="s">
        <v>3</v>
      </c>
      <c r="D37" s="33">
        <f>D2</f>
        <v>685</v>
      </c>
      <c r="E37" s="54">
        <f t="shared" si="0"/>
        <v>685</v>
      </c>
      <c r="F37" s="59">
        <f>'  единични цени'!D143</f>
        <v>1.86</v>
      </c>
      <c r="G37" s="57">
        <f t="shared" si="1"/>
        <v>1274.0999999999999</v>
      </c>
    </row>
    <row r="38" spans="1:7" s="3" customFormat="1" ht="39.75" customHeight="1" x14ac:dyDescent="0.2">
      <c r="A38" s="51">
        <v>17</v>
      </c>
      <c r="B38" s="76" t="s">
        <v>165</v>
      </c>
      <c r="C38" s="82" t="s">
        <v>24</v>
      </c>
      <c r="D38" s="34">
        <v>1</v>
      </c>
      <c r="E38" s="54">
        <f>SUM(D38:D38)</f>
        <v>1</v>
      </c>
      <c r="F38" s="59">
        <f>'  единични цени'!D145</f>
        <v>464.8</v>
      </c>
      <c r="G38" s="57">
        <f>ROUND(E38*F38,2)</f>
        <v>464.8</v>
      </c>
    </row>
    <row r="39" spans="1:7" s="3" customFormat="1" x14ac:dyDescent="0.2">
      <c r="A39" s="51">
        <v>18</v>
      </c>
      <c r="B39" s="76" t="s">
        <v>124</v>
      </c>
      <c r="C39" s="82" t="s">
        <v>24</v>
      </c>
      <c r="D39" s="34">
        <v>2</v>
      </c>
      <c r="E39" s="54">
        <f>SUM(D39:D39)</f>
        <v>2</v>
      </c>
      <c r="F39" s="59">
        <f>'  единични цени'!D148</f>
        <v>46.2</v>
      </c>
      <c r="G39" s="57">
        <f>ROUND(E39*F39,2)</f>
        <v>92.4</v>
      </c>
    </row>
    <row r="40" spans="1:7" s="3" customFormat="1" x14ac:dyDescent="0.2">
      <c r="A40" s="51">
        <v>19</v>
      </c>
      <c r="B40" s="75" t="s">
        <v>106</v>
      </c>
      <c r="C40" s="82" t="s">
        <v>24</v>
      </c>
      <c r="D40" s="34">
        <v>2</v>
      </c>
      <c r="E40" s="54">
        <f>SUM(D40:D40)</f>
        <v>2</v>
      </c>
      <c r="F40" s="59">
        <f>'  единични цени'!D151</f>
        <v>54.1</v>
      </c>
      <c r="G40" s="57">
        <f>ROUND(E40*F40,2)</f>
        <v>108.2</v>
      </c>
    </row>
    <row r="41" spans="1:7" s="3" customFormat="1" x14ac:dyDescent="0.2">
      <c r="A41" s="51">
        <v>20</v>
      </c>
      <c r="B41" s="75" t="s">
        <v>162</v>
      </c>
      <c r="C41" s="82" t="s">
        <v>24</v>
      </c>
      <c r="D41" s="34">
        <v>1</v>
      </c>
      <c r="E41" s="54">
        <f t="shared" si="0"/>
        <v>1</v>
      </c>
      <c r="F41" s="59">
        <f>'  единични цени'!D154</f>
        <v>0</v>
      </c>
      <c r="G41" s="57">
        <f t="shared" si="1"/>
        <v>0</v>
      </c>
    </row>
    <row r="42" spans="1:7" s="3" customFormat="1" x14ac:dyDescent="0.2">
      <c r="A42" s="51">
        <v>21</v>
      </c>
      <c r="B42" s="75" t="s">
        <v>163</v>
      </c>
      <c r="C42" s="82" t="s">
        <v>24</v>
      </c>
      <c r="D42" s="34">
        <v>2</v>
      </c>
      <c r="E42" s="54">
        <f>SUM(D42:D42)</f>
        <v>2</v>
      </c>
      <c r="F42" s="59">
        <f>'  единични цени'!D155</f>
        <v>145.24</v>
      </c>
      <c r="G42" s="57">
        <f>ROUND(E42*F42,2)</f>
        <v>290.48</v>
      </c>
    </row>
    <row r="43" spans="1:7" s="3" customFormat="1" x14ac:dyDescent="0.2">
      <c r="A43" s="51">
        <v>22</v>
      </c>
      <c r="B43" s="75" t="s">
        <v>122</v>
      </c>
      <c r="C43" s="82" t="s">
        <v>24</v>
      </c>
      <c r="D43" s="34">
        <v>1</v>
      </c>
      <c r="E43" s="54">
        <f t="shared" si="0"/>
        <v>1</v>
      </c>
      <c r="F43" s="59">
        <f>'  единични цени'!D157</f>
        <v>90.08</v>
      </c>
      <c r="G43" s="57">
        <f t="shared" si="1"/>
        <v>90.08</v>
      </c>
    </row>
    <row r="44" spans="1:7" s="3" customFormat="1" x14ac:dyDescent="0.2">
      <c r="A44" s="51">
        <v>23</v>
      </c>
      <c r="B44" s="75" t="s">
        <v>123</v>
      </c>
      <c r="C44" s="82" t="s">
        <v>24</v>
      </c>
      <c r="D44" s="34">
        <v>1</v>
      </c>
      <c r="E44" s="54">
        <f t="shared" si="0"/>
        <v>1</v>
      </c>
      <c r="F44" s="59">
        <f>'  единични цени'!D158</f>
        <v>129.25</v>
      </c>
      <c r="G44" s="57">
        <f t="shared" si="1"/>
        <v>129.25</v>
      </c>
    </row>
    <row r="45" spans="1:7" s="3" customFormat="1" x14ac:dyDescent="0.2">
      <c r="A45" s="51">
        <v>24</v>
      </c>
      <c r="B45" s="77" t="s">
        <v>104</v>
      </c>
      <c r="C45" s="82" t="s">
        <v>24</v>
      </c>
      <c r="D45" s="34">
        <v>1</v>
      </c>
      <c r="E45" s="54">
        <f t="shared" si="0"/>
        <v>1</v>
      </c>
      <c r="F45" s="59">
        <f>'  единични цени'!D161</f>
        <v>1686.6</v>
      </c>
      <c r="G45" s="57">
        <f t="shared" si="1"/>
        <v>1686.6</v>
      </c>
    </row>
    <row r="46" spans="1:7" s="3" customFormat="1" x14ac:dyDescent="0.2">
      <c r="A46" s="51">
        <v>25</v>
      </c>
      <c r="B46" s="78" t="s">
        <v>171</v>
      </c>
      <c r="C46" s="82" t="s">
        <v>24</v>
      </c>
      <c r="D46" s="34">
        <v>2</v>
      </c>
      <c r="E46" s="54">
        <f>SUM(D46:D46)</f>
        <v>2</v>
      </c>
      <c r="F46" s="59">
        <f>'  единични цени'!D160</f>
        <v>3800</v>
      </c>
      <c r="G46" s="57">
        <f>ROUND(E46*F46,2)</f>
        <v>7600</v>
      </c>
    </row>
    <row r="47" spans="1:7" s="3" customFormat="1" ht="16.5" thickBot="1" x14ac:dyDescent="0.25">
      <c r="A47" s="51">
        <v>26</v>
      </c>
      <c r="B47" s="79" t="s">
        <v>119</v>
      </c>
      <c r="C47" s="83" t="s">
        <v>24</v>
      </c>
      <c r="D47" s="52">
        <v>1</v>
      </c>
      <c r="E47" s="55">
        <f t="shared" si="0"/>
        <v>1</v>
      </c>
      <c r="F47" s="60">
        <f>'  единични цени'!D163</f>
        <v>4700</v>
      </c>
      <c r="G47" s="58">
        <f>ROUND(E47*F47,2)</f>
        <v>4700</v>
      </c>
    </row>
    <row r="48" spans="1:7" ht="16.5" thickBot="1" x14ac:dyDescent="0.3">
      <c r="A48" s="36"/>
      <c r="B48" s="37"/>
      <c r="C48" s="38"/>
      <c r="D48" s="39"/>
      <c r="E48" s="40"/>
      <c r="F48" s="41"/>
      <c r="G48" s="42"/>
    </row>
    <row r="49" spans="1:7" ht="16.5" thickBot="1" x14ac:dyDescent="0.3">
      <c r="A49" s="137" t="str">
        <f>A17</f>
        <v xml:space="preserve"> Довеждащ водопровод от НР 450м3 до с.Езерче</v>
      </c>
      <c r="B49" s="138"/>
      <c r="C49" s="138"/>
      <c r="D49" s="138"/>
      <c r="E49" s="138"/>
      <c r="F49" s="138"/>
      <c r="G49" s="61" t="e">
        <f>SUM(G22:G47)</f>
        <v>#REF!</v>
      </c>
    </row>
    <row r="51" spans="1:7" x14ac:dyDescent="0.25">
      <c r="G51" s="20"/>
    </row>
    <row r="53" spans="1:7" x14ac:dyDescent="0.25">
      <c r="G53" s="20"/>
    </row>
  </sheetData>
  <mergeCells count="11">
    <mergeCell ref="C20:C21"/>
    <mergeCell ref="D20:D21"/>
    <mergeCell ref="A49:F49"/>
    <mergeCell ref="A17:G17"/>
    <mergeCell ref="A18:C18"/>
    <mergeCell ref="E18:E21"/>
    <mergeCell ref="F18:F21"/>
    <mergeCell ref="G18:G21"/>
    <mergeCell ref="A19:C19"/>
    <mergeCell ref="A20:A21"/>
    <mergeCell ref="B20:B21"/>
  </mergeCells>
  <pageMargins left="0.39370078740157483" right="0.39370078740157483" top="0.98425196850393704" bottom="0.39370078740157483" header="0.15748031496062992" footer="0.15748031496062992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8"/>
  <sheetViews>
    <sheetView tabSelected="1" view="pageBreakPreview" zoomScale="70" zoomScaleNormal="70" zoomScaleSheetLayoutView="70" workbookViewId="0">
      <selection activeCell="E5" sqref="E5"/>
    </sheetView>
  </sheetViews>
  <sheetFormatPr defaultRowHeight="15.75" x14ac:dyDescent="0.25"/>
  <cols>
    <col min="1" max="1" width="7.42578125" style="106" bestFit="1" customWidth="1"/>
    <col min="2" max="2" width="73.28515625" style="106" bestFit="1" customWidth="1"/>
    <col min="3" max="3" width="7" style="106" bestFit="1" customWidth="1"/>
    <col min="4" max="4" width="11.42578125" style="112" customWidth="1"/>
    <col min="5" max="5" width="11.7109375" style="106" customWidth="1"/>
    <col min="6" max="6" width="16.85546875" style="106" customWidth="1"/>
    <col min="7" max="7" width="10.7109375" style="106" bestFit="1" customWidth="1"/>
    <col min="8" max="16384" width="9.140625" style="106"/>
  </cols>
  <sheetData>
    <row r="1" spans="1:6" x14ac:dyDescent="0.25">
      <c r="A1" s="131"/>
      <c r="B1" s="132"/>
      <c r="C1" s="132"/>
      <c r="D1" s="133"/>
      <c r="E1" s="132"/>
      <c r="F1" s="134" t="s">
        <v>189</v>
      </c>
    </row>
    <row r="2" spans="1:6" s="93" customFormat="1" ht="96.75" customHeight="1" thickBot="1" x14ac:dyDescent="0.3">
      <c r="A2" s="150" t="s">
        <v>188</v>
      </c>
      <c r="B2" s="151"/>
      <c r="C2" s="151"/>
      <c r="D2" s="151"/>
      <c r="E2" s="151"/>
      <c r="F2" s="152"/>
    </row>
    <row r="3" spans="1:6" s="94" customFormat="1" ht="15.75" customHeight="1" x14ac:dyDescent="0.2">
      <c r="A3" s="155" t="s">
        <v>0</v>
      </c>
      <c r="B3" s="155" t="s">
        <v>1</v>
      </c>
      <c r="C3" s="153" t="s">
        <v>185</v>
      </c>
      <c r="D3" s="153" t="s">
        <v>186</v>
      </c>
      <c r="E3" s="153" t="s">
        <v>34</v>
      </c>
      <c r="F3" s="153" t="s">
        <v>187</v>
      </c>
    </row>
    <row r="4" spans="1:6" s="94" customFormat="1" ht="31.5" customHeight="1" thickBot="1" x14ac:dyDescent="0.25">
      <c r="A4" s="156"/>
      <c r="B4" s="156"/>
      <c r="C4" s="153"/>
      <c r="D4" s="154"/>
      <c r="E4" s="153"/>
      <c r="F4" s="153"/>
    </row>
    <row r="5" spans="1:6" s="94" customFormat="1" ht="18.600000000000001" customHeight="1" x14ac:dyDescent="0.2">
      <c r="A5" s="96">
        <v>1</v>
      </c>
      <c r="B5" s="95" t="s">
        <v>109</v>
      </c>
      <c r="C5" s="96" t="s">
        <v>184</v>
      </c>
      <c r="D5" s="97">
        <v>2120.8200000000002</v>
      </c>
      <c r="E5" s="98"/>
      <c r="F5" s="99">
        <f>D5*E5</f>
        <v>0</v>
      </c>
    </row>
    <row r="6" spans="1:6" s="94" customFormat="1" ht="18.600000000000001" customHeight="1" x14ac:dyDescent="0.2">
      <c r="A6" s="96">
        <v>2</v>
      </c>
      <c r="B6" s="100" t="s">
        <v>113</v>
      </c>
      <c r="C6" s="96" t="s">
        <v>184</v>
      </c>
      <c r="D6" s="97">
        <v>122.95</v>
      </c>
      <c r="E6" s="98"/>
      <c r="F6" s="99">
        <f t="shared" ref="F6:F24" si="0">D6*E6</f>
        <v>0</v>
      </c>
    </row>
    <row r="7" spans="1:6" s="94" customFormat="1" ht="18.600000000000001" customHeight="1" x14ac:dyDescent="0.2">
      <c r="A7" s="96">
        <v>3</v>
      </c>
      <c r="B7" s="100" t="s">
        <v>114</v>
      </c>
      <c r="C7" s="96" t="s">
        <v>184</v>
      </c>
      <c r="D7" s="97">
        <v>506.3</v>
      </c>
      <c r="E7" s="98"/>
      <c r="F7" s="99">
        <f t="shared" si="0"/>
        <v>0</v>
      </c>
    </row>
    <row r="8" spans="1:6" s="94" customFormat="1" ht="18.600000000000001" customHeight="1" x14ac:dyDescent="0.2">
      <c r="A8" s="96">
        <v>4</v>
      </c>
      <c r="B8" s="101" t="s">
        <v>115</v>
      </c>
      <c r="C8" s="96" t="s">
        <v>184</v>
      </c>
      <c r="D8" s="97">
        <v>1475.35</v>
      </c>
      <c r="E8" s="98"/>
      <c r="F8" s="99">
        <f t="shared" si="0"/>
        <v>0</v>
      </c>
    </row>
    <row r="9" spans="1:6" s="94" customFormat="1" x14ac:dyDescent="0.2">
      <c r="A9" s="96">
        <v>5</v>
      </c>
      <c r="B9" s="102" t="s">
        <v>105</v>
      </c>
      <c r="C9" s="103" t="s">
        <v>3</v>
      </c>
      <c r="D9" s="97">
        <v>1322</v>
      </c>
      <c r="E9" s="98"/>
      <c r="F9" s="99">
        <f t="shared" si="0"/>
        <v>0</v>
      </c>
    </row>
    <row r="10" spans="1:6" s="94" customFormat="1" x14ac:dyDescent="0.2">
      <c r="A10" s="96">
        <v>6</v>
      </c>
      <c r="B10" s="102" t="s">
        <v>100</v>
      </c>
      <c r="C10" s="103" t="s">
        <v>3</v>
      </c>
      <c r="D10" s="97">
        <v>1322</v>
      </c>
      <c r="E10" s="98"/>
      <c r="F10" s="99">
        <f t="shared" si="0"/>
        <v>0</v>
      </c>
    </row>
    <row r="11" spans="1:6" s="94" customFormat="1" x14ac:dyDescent="0.2">
      <c r="A11" s="96">
        <v>7</v>
      </c>
      <c r="B11" s="102" t="s">
        <v>101</v>
      </c>
      <c r="C11" s="103" t="s">
        <v>3</v>
      </c>
      <c r="D11" s="97">
        <v>1322</v>
      </c>
      <c r="E11" s="98"/>
      <c r="F11" s="99">
        <f t="shared" si="0"/>
        <v>0</v>
      </c>
    </row>
    <row r="12" spans="1:6" s="94" customFormat="1" x14ac:dyDescent="0.2">
      <c r="A12" s="96">
        <v>8</v>
      </c>
      <c r="B12" s="102" t="s">
        <v>102</v>
      </c>
      <c r="C12" s="103" t="s">
        <v>3</v>
      </c>
      <c r="D12" s="97">
        <v>1322</v>
      </c>
      <c r="E12" s="98"/>
      <c r="F12" s="99">
        <f t="shared" si="0"/>
        <v>0</v>
      </c>
    </row>
    <row r="13" spans="1:6" s="94" customFormat="1" x14ac:dyDescent="0.2">
      <c r="A13" s="96">
        <v>9</v>
      </c>
      <c r="B13" s="102" t="s">
        <v>103</v>
      </c>
      <c r="C13" s="103" t="s">
        <v>3</v>
      </c>
      <c r="D13" s="97">
        <v>1322</v>
      </c>
      <c r="E13" s="98"/>
      <c r="F13" s="99">
        <f t="shared" si="0"/>
        <v>0</v>
      </c>
    </row>
    <row r="14" spans="1:6" s="94" customFormat="1" ht="47.25" x14ac:dyDescent="0.2">
      <c r="A14" s="96">
        <v>10</v>
      </c>
      <c r="B14" s="104" t="s">
        <v>164</v>
      </c>
      <c r="C14" s="103" t="s">
        <v>24</v>
      </c>
      <c r="D14" s="97">
        <v>1</v>
      </c>
      <c r="E14" s="98"/>
      <c r="F14" s="99">
        <f t="shared" si="0"/>
        <v>0</v>
      </c>
    </row>
    <row r="15" spans="1:6" s="94" customFormat="1" x14ac:dyDescent="0.2">
      <c r="A15" s="96">
        <v>11</v>
      </c>
      <c r="B15" s="102" t="s">
        <v>167</v>
      </c>
      <c r="C15" s="103" t="s">
        <v>24</v>
      </c>
      <c r="D15" s="97">
        <v>2</v>
      </c>
      <c r="E15" s="98"/>
      <c r="F15" s="99">
        <f t="shared" si="0"/>
        <v>0</v>
      </c>
    </row>
    <row r="16" spans="1:6" s="94" customFormat="1" x14ac:dyDescent="0.2">
      <c r="A16" s="96">
        <v>12</v>
      </c>
      <c r="B16" s="102" t="s">
        <v>168</v>
      </c>
      <c r="C16" s="103" t="s">
        <v>24</v>
      </c>
      <c r="D16" s="97">
        <v>2</v>
      </c>
      <c r="E16" s="98"/>
      <c r="F16" s="99">
        <f t="shared" si="0"/>
        <v>0</v>
      </c>
    </row>
    <row r="17" spans="1:7" s="94" customFormat="1" x14ac:dyDescent="0.2">
      <c r="A17" s="96">
        <v>13</v>
      </c>
      <c r="B17" s="102" t="s">
        <v>172</v>
      </c>
      <c r="C17" s="103" t="s">
        <v>24</v>
      </c>
      <c r="D17" s="97">
        <v>12</v>
      </c>
      <c r="E17" s="98"/>
      <c r="F17" s="99">
        <f t="shared" si="0"/>
        <v>0</v>
      </c>
    </row>
    <row r="18" spans="1:7" s="94" customFormat="1" x14ac:dyDescent="0.2">
      <c r="A18" s="96">
        <v>14</v>
      </c>
      <c r="B18" s="102" t="s">
        <v>173</v>
      </c>
      <c r="C18" s="103" t="s">
        <v>24</v>
      </c>
      <c r="D18" s="97">
        <v>1</v>
      </c>
      <c r="E18" s="98"/>
      <c r="F18" s="99">
        <f t="shared" si="0"/>
        <v>0</v>
      </c>
    </row>
    <row r="19" spans="1:7" s="94" customFormat="1" x14ac:dyDescent="0.2">
      <c r="A19" s="96">
        <v>15</v>
      </c>
      <c r="B19" s="102" t="s">
        <v>174</v>
      </c>
      <c r="C19" s="103" t="s">
        <v>24</v>
      </c>
      <c r="D19" s="97">
        <v>3</v>
      </c>
      <c r="E19" s="98"/>
      <c r="F19" s="99">
        <f t="shared" si="0"/>
        <v>0</v>
      </c>
    </row>
    <row r="20" spans="1:7" s="94" customFormat="1" x14ac:dyDescent="0.2">
      <c r="A20" s="96">
        <v>16</v>
      </c>
      <c r="B20" s="102" t="s">
        <v>121</v>
      </c>
      <c r="C20" s="103" t="s">
        <v>24</v>
      </c>
      <c r="D20" s="97">
        <v>1</v>
      </c>
      <c r="E20" s="98"/>
      <c r="F20" s="99">
        <f t="shared" si="0"/>
        <v>0</v>
      </c>
    </row>
    <row r="21" spans="1:7" s="94" customFormat="1" x14ac:dyDescent="0.2">
      <c r="A21" s="96">
        <v>17</v>
      </c>
      <c r="B21" s="102" t="s">
        <v>169</v>
      </c>
      <c r="C21" s="103" t="s">
        <v>24</v>
      </c>
      <c r="D21" s="97">
        <v>3</v>
      </c>
      <c r="E21" s="98"/>
      <c r="F21" s="99">
        <f t="shared" si="0"/>
        <v>0</v>
      </c>
    </row>
    <row r="22" spans="1:7" s="94" customFormat="1" x14ac:dyDescent="0.2">
      <c r="A22" s="96">
        <v>18</v>
      </c>
      <c r="B22" s="102" t="s">
        <v>171</v>
      </c>
      <c r="C22" s="103" t="s">
        <v>24</v>
      </c>
      <c r="D22" s="97">
        <v>2</v>
      </c>
      <c r="E22" s="98"/>
      <c r="F22" s="99">
        <f t="shared" si="0"/>
        <v>0</v>
      </c>
    </row>
    <row r="23" spans="1:7" x14ac:dyDescent="0.25">
      <c r="A23" s="96">
        <v>19</v>
      </c>
      <c r="B23" s="102" t="s">
        <v>104</v>
      </c>
      <c r="C23" s="103" t="s">
        <v>24</v>
      </c>
      <c r="D23" s="97">
        <v>1</v>
      </c>
      <c r="E23" s="98"/>
      <c r="F23" s="99">
        <f t="shared" si="0"/>
        <v>0</v>
      </c>
      <c r="G23" s="105"/>
    </row>
    <row r="24" spans="1:7" ht="16.5" thickBot="1" x14ac:dyDescent="0.3">
      <c r="A24" s="130">
        <v>20</v>
      </c>
      <c r="B24" s="107" t="s">
        <v>119</v>
      </c>
      <c r="C24" s="108" t="s">
        <v>24</v>
      </c>
      <c r="D24" s="109">
        <v>1</v>
      </c>
      <c r="E24" s="98"/>
      <c r="F24" s="99">
        <f t="shared" si="0"/>
        <v>0</v>
      </c>
      <c r="G24" s="105"/>
    </row>
    <row r="25" spans="1:7" ht="30.75" customHeight="1" thickBot="1" x14ac:dyDescent="0.3">
      <c r="A25" s="157" t="s">
        <v>175</v>
      </c>
      <c r="B25" s="158"/>
      <c r="C25" s="158"/>
      <c r="D25" s="158"/>
      <c r="E25" s="159"/>
      <c r="F25" s="113">
        <f>SUM(F5:F24)</f>
        <v>0</v>
      </c>
    </row>
    <row r="26" spans="1:7" ht="29.25" customHeight="1" thickBot="1" x14ac:dyDescent="0.3">
      <c r="A26" s="157" t="s">
        <v>176</v>
      </c>
      <c r="B26" s="158"/>
      <c r="C26" s="158"/>
      <c r="D26" s="158"/>
      <c r="E26" s="159"/>
      <c r="F26" s="114">
        <f>F25*20/100</f>
        <v>0</v>
      </c>
    </row>
    <row r="27" spans="1:7" ht="32.25" customHeight="1" thickBot="1" x14ac:dyDescent="0.3">
      <c r="A27" s="157" t="s">
        <v>177</v>
      </c>
      <c r="B27" s="158"/>
      <c r="C27" s="158"/>
      <c r="D27" s="158"/>
      <c r="E27" s="159"/>
      <c r="F27" s="113">
        <f>F25+F26</f>
        <v>0</v>
      </c>
      <c r="G27" s="110"/>
    </row>
    <row r="28" spans="1:7" x14ac:dyDescent="0.25">
      <c r="A28" s="115"/>
      <c r="B28" s="116"/>
      <c r="C28" s="116"/>
      <c r="D28" s="116"/>
      <c r="E28" s="116"/>
      <c r="F28" s="117"/>
    </row>
    <row r="29" spans="1:7" x14ac:dyDescent="0.25">
      <c r="A29" s="160" t="s">
        <v>183</v>
      </c>
      <c r="B29" s="160"/>
      <c r="C29" s="160"/>
      <c r="D29" s="160"/>
      <c r="E29" s="160"/>
      <c r="F29" s="160"/>
    </row>
    <row r="30" spans="1:7" x14ac:dyDescent="0.25">
      <c r="A30" s="160" t="s">
        <v>178</v>
      </c>
      <c r="B30" s="160"/>
      <c r="C30" s="160"/>
      <c r="D30" s="160"/>
      <c r="E30" s="160"/>
      <c r="F30" s="160"/>
    </row>
    <row r="31" spans="1:7" x14ac:dyDescent="0.25">
      <c r="A31" s="115"/>
      <c r="B31" s="116"/>
      <c r="C31" s="116"/>
      <c r="D31" s="116"/>
      <c r="E31" s="116"/>
      <c r="F31" s="117"/>
    </row>
    <row r="32" spans="1:7" x14ac:dyDescent="0.25">
      <c r="A32" s="118"/>
      <c r="B32" s="119"/>
      <c r="C32" s="120"/>
      <c r="D32" s="121"/>
      <c r="E32" s="121"/>
      <c r="F32" s="121"/>
    </row>
    <row r="33" spans="1:6" x14ac:dyDescent="0.25">
      <c r="A33" s="122" t="s">
        <v>179</v>
      </c>
      <c r="B33" s="123" t="s">
        <v>180</v>
      </c>
      <c r="C33" s="124"/>
      <c r="D33" s="125"/>
      <c r="E33" s="125"/>
      <c r="F33" s="125"/>
    </row>
    <row r="34" spans="1:6" x14ac:dyDescent="0.25">
      <c r="A34" s="111"/>
      <c r="B34" s="123"/>
      <c r="C34" s="124"/>
      <c r="D34" s="125"/>
      <c r="E34" s="125"/>
      <c r="F34" s="125"/>
    </row>
    <row r="35" spans="1:6" x14ac:dyDescent="0.25">
      <c r="A35" s="126"/>
      <c r="B35" s="127"/>
      <c r="C35" s="128" t="s">
        <v>181</v>
      </c>
      <c r="D35" s="125"/>
      <c r="E35" s="125"/>
      <c r="F35" s="125"/>
    </row>
    <row r="36" spans="1:6" x14ac:dyDescent="0.25">
      <c r="A36" s="126"/>
      <c r="B36" s="127"/>
      <c r="C36" s="128"/>
      <c r="D36" s="125"/>
      <c r="E36" s="125"/>
      <c r="F36" s="125"/>
    </row>
    <row r="37" spans="1:6" x14ac:dyDescent="0.25">
      <c r="A37" s="126"/>
      <c r="B37" s="127"/>
      <c r="C37" s="128" t="s">
        <v>182</v>
      </c>
      <c r="D37" s="125"/>
      <c r="E37" s="125"/>
      <c r="F37" s="125"/>
    </row>
    <row r="38" spans="1:6" x14ac:dyDescent="0.25">
      <c r="A38" s="126"/>
      <c r="B38" s="129"/>
      <c r="C38" s="127"/>
      <c r="D38" s="125"/>
      <c r="E38" s="125"/>
      <c r="F38" s="125"/>
    </row>
  </sheetData>
  <mergeCells count="12">
    <mergeCell ref="A26:E26"/>
    <mergeCell ref="A27:E27"/>
    <mergeCell ref="A29:F29"/>
    <mergeCell ref="A30:F30"/>
    <mergeCell ref="A25:E25"/>
    <mergeCell ref="A2:F2"/>
    <mergeCell ref="D3:D4"/>
    <mergeCell ref="E3:E4"/>
    <mergeCell ref="F3:F4"/>
    <mergeCell ref="A3:A4"/>
    <mergeCell ref="B3:B4"/>
    <mergeCell ref="C3:C4"/>
  </mergeCells>
  <pageMargins left="0.39370078740157483" right="0.39370078740157483" top="0.98425196850393704" bottom="0.39370078740157483" header="0.15748031496062992" footer="0.1574803149606299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3"/>
  <sheetViews>
    <sheetView view="pageBreakPreview" topLeftCell="A126" zoomScaleNormal="70" zoomScaleSheetLayoutView="100" workbookViewId="0">
      <selection activeCell="D131" sqref="D131"/>
    </sheetView>
  </sheetViews>
  <sheetFormatPr defaultRowHeight="15.75" x14ac:dyDescent="0.2"/>
  <cols>
    <col min="1" max="1" width="3.28515625" style="3" bestFit="1" customWidth="1"/>
    <col min="2" max="2" width="76.85546875" style="3" customWidth="1"/>
    <col min="3" max="3" width="10.140625" style="3" customWidth="1"/>
    <col min="4" max="4" width="9.140625" style="3" bestFit="1" customWidth="1"/>
    <col min="5" max="16384" width="9.140625" style="3"/>
  </cols>
  <sheetData>
    <row r="1" spans="2:4" hidden="1" x14ac:dyDescent="0.2">
      <c r="B1" s="3" t="s">
        <v>10</v>
      </c>
      <c r="C1" s="84" t="s">
        <v>3</v>
      </c>
      <c r="D1" s="85"/>
    </row>
    <row r="2" spans="2:4" hidden="1" x14ac:dyDescent="0.2">
      <c r="B2" s="3" t="s">
        <v>11</v>
      </c>
      <c r="C2" s="84" t="s">
        <v>3</v>
      </c>
      <c r="D2" s="86"/>
    </row>
    <row r="3" spans="2:4" hidden="1" x14ac:dyDescent="0.2">
      <c r="B3" s="3" t="s">
        <v>12</v>
      </c>
      <c r="C3" s="84" t="s">
        <v>3</v>
      </c>
      <c r="D3" s="86"/>
    </row>
    <row r="4" spans="2:4" hidden="1" x14ac:dyDescent="0.2">
      <c r="B4" s="3" t="s">
        <v>64</v>
      </c>
      <c r="C4" s="84" t="s">
        <v>3</v>
      </c>
      <c r="D4" s="87"/>
    </row>
    <row r="5" spans="2:4" hidden="1" x14ac:dyDescent="0.2">
      <c r="B5" s="3" t="s">
        <v>40</v>
      </c>
      <c r="C5" s="84" t="s">
        <v>3</v>
      </c>
      <c r="D5" s="86"/>
    </row>
    <row r="6" spans="2:4" hidden="1" x14ac:dyDescent="0.2">
      <c r="B6" s="3" t="s">
        <v>13</v>
      </c>
      <c r="C6" s="84" t="s">
        <v>3</v>
      </c>
      <c r="D6" s="86"/>
    </row>
    <row r="7" spans="2:4" hidden="1" x14ac:dyDescent="0.2">
      <c r="B7" s="3" t="s">
        <v>14</v>
      </c>
      <c r="C7" s="84" t="s">
        <v>3</v>
      </c>
      <c r="D7" s="86"/>
    </row>
    <row r="8" spans="2:4" hidden="1" x14ac:dyDescent="0.2">
      <c r="B8" s="3" t="s">
        <v>15</v>
      </c>
      <c r="C8" s="84" t="s">
        <v>3</v>
      </c>
      <c r="D8" s="86"/>
    </row>
    <row r="9" spans="2:4" hidden="1" x14ac:dyDescent="0.2">
      <c r="B9" s="3" t="s">
        <v>18</v>
      </c>
      <c r="C9" s="84" t="s">
        <v>3</v>
      </c>
      <c r="D9" s="86"/>
    </row>
    <row r="10" spans="2:4" hidden="1" x14ac:dyDescent="0.2">
      <c r="B10" s="3" t="s">
        <v>16</v>
      </c>
      <c r="C10" s="84" t="s">
        <v>3</v>
      </c>
      <c r="D10" s="86"/>
    </row>
    <row r="11" spans="2:4" hidden="1" x14ac:dyDescent="0.2">
      <c r="B11" s="3" t="s">
        <v>17</v>
      </c>
      <c r="C11" s="84" t="s">
        <v>3</v>
      </c>
      <c r="D11" s="86"/>
    </row>
    <row r="12" spans="2:4" hidden="1" x14ac:dyDescent="0.2">
      <c r="B12" s="3" t="s">
        <v>55</v>
      </c>
      <c r="C12" s="84" t="s">
        <v>3</v>
      </c>
      <c r="D12" s="86"/>
    </row>
    <row r="13" spans="2:4" hidden="1" x14ac:dyDescent="0.2">
      <c r="B13" s="3" t="s">
        <v>50</v>
      </c>
      <c r="C13" s="84" t="s">
        <v>3</v>
      </c>
      <c r="D13" s="86"/>
    </row>
    <row r="14" spans="2:4" hidden="1" x14ac:dyDescent="0.2">
      <c r="B14" s="3" t="s">
        <v>48</v>
      </c>
      <c r="C14" s="84" t="s">
        <v>3</v>
      </c>
      <c r="D14" s="86"/>
    </row>
    <row r="15" spans="2:4" hidden="1" x14ac:dyDescent="0.2">
      <c r="B15" s="3" t="s">
        <v>53</v>
      </c>
      <c r="C15" s="84" t="s">
        <v>3</v>
      </c>
      <c r="D15" s="86"/>
    </row>
    <row r="16" spans="2:4" hidden="1" x14ac:dyDescent="0.2">
      <c r="B16" s="3" t="s">
        <v>56</v>
      </c>
      <c r="C16" s="84" t="s">
        <v>3</v>
      </c>
      <c r="D16" s="86"/>
    </row>
    <row r="17" spans="1:4" hidden="1" x14ac:dyDescent="0.2">
      <c r="B17" s="3" t="s">
        <v>51</v>
      </c>
      <c r="C17" s="84" t="s">
        <v>3</v>
      </c>
      <c r="D17" s="86"/>
    </row>
    <row r="18" spans="1:4" hidden="1" x14ac:dyDescent="0.2">
      <c r="B18" s="3" t="s">
        <v>52</v>
      </c>
      <c r="C18" s="84" t="s">
        <v>3</v>
      </c>
      <c r="D18" s="86"/>
    </row>
    <row r="19" spans="1:4" hidden="1" x14ac:dyDescent="0.2">
      <c r="B19" s="3" t="s">
        <v>54</v>
      </c>
      <c r="C19" s="84" t="s">
        <v>3</v>
      </c>
      <c r="D19" s="86"/>
    </row>
    <row r="20" spans="1:4" hidden="1" x14ac:dyDescent="0.2">
      <c r="B20" s="3" t="s">
        <v>57</v>
      </c>
      <c r="C20" s="84" t="s">
        <v>3</v>
      </c>
      <c r="D20" s="86"/>
    </row>
    <row r="21" spans="1:4" hidden="1" x14ac:dyDescent="0.2">
      <c r="C21" s="88"/>
      <c r="D21" s="86"/>
    </row>
    <row r="22" spans="1:4" ht="15.75" hidden="1" customHeight="1" x14ac:dyDescent="0.2">
      <c r="B22" s="3" t="s">
        <v>20</v>
      </c>
      <c r="C22" s="84" t="s">
        <v>3</v>
      </c>
      <c r="D22" s="86"/>
    </row>
    <row r="23" spans="1:4" hidden="1" x14ac:dyDescent="0.2">
      <c r="B23" s="3" t="s">
        <v>19</v>
      </c>
      <c r="C23" s="84" t="s">
        <v>62</v>
      </c>
      <c r="D23" s="86"/>
    </row>
    <row r="24" spans="1:4" hidden="1" x14ac:dyDescent="0.2">
      <c r="B24" s="3" t="s">
        <v>21</v>
      </c>
      <c r="C24" s="84" t="s">
        <v>62</v>
      </c>
      <c r="D24" s="86"/>
    </row>
    <row r="25" spans="1:4" hidden="1" x14ac:dyDescent="0.2">
      <c r="B25" s="3" t="s">
        <v>22</v>
      </c>
      <c r="C25" s="84" t="s">
        <v>62</v>
      </c>
      <c r="D25" s="86"/>
    </row>
    <row r="26" spans="1:4" hidden="1" x14ac:dyDescent="0.2">
      <c r="B26" s="3" t="s">
        <v>58</v>
      </c>
      <c r="C26" s="84" t="s">
        <v>63</v>
      </c>
      <c r="D26" s="86"/>
    </row>
    <row r="27" spans="1:4" hidden="1" x14ac:dyDescent="0.2">
      <c r="B27" s="3" t="s">
        <v>59</v>
      </c>
      <c r="C27" s="84" t="s">
        <v>63</v>
      </c>
      <c r="D27" s="86"/>
    </row>
    <row r="28" spans="1:4" hidden="1" x14ac:dyDescent="0.2">
      <c r="B28" s="3" t="s">
        <v>49</v>
      </c>
      <c r="C28" s="84" t="s">
        <v>63</v>
      </c>
      <c r="D28" s="86"/>
    </row>
    <row r="29" spans="1:4" hidden="1" x14ac:dyDescent="0.2">
      <c r="B29" s="3" t="s">
        <v>60</v>
      </c>
      <c r="C29" s="84" t="s">
        <v>62</v>
      </c>
      <c r="D29" s="86"/>
    </row>
    <row r="30" spans="1:4" hidden="1" x14ac:dyDescent="0.2">
      <c r="B30" s="3" t="s">
        <v>61</v>
      </c>
      <c r="C30" s="84" t="s">
        <v>62</v>
      </c>
      <c r="D30" s="86"/>
    </row>
    <row r="31" spans="1:4" s="84" customFormat="1" hidden="1" x14ac:dyDescent="0.2">
      <c r="A31" s="161" t="s">
        <v>79</v>
      </c>
      <c r="B31" s="162"/>
      <c r="C31" s="162"/>
      <c r="D31" s="162"/>
    </row>
    <row r="32" spans="1:4" s="84" customFormat="1" hidden="1" x14ac:dyDescent="0.2">
      <c r="A32" s="161" t="s">
        <v>38</v>
      </c>
      <c r="B32" s="162"/>
      <c r="C32" s="162"/>
      <c r="D32" s="162"/>
    </row>
    <row r="33" spans="1:4" ht="15.75" hidden="1" customHeight="1" x14ac:dyDescent="0.2">
      <c r="A33" s="165" t="s">
        <v>0</v>
      </c>
      <c r="B33" s="167" t="s">
        <v>1</v>
      </c>
      <c r="C33" s="167" t="s">
        <v>25</v>
      </c>
      <c r="D33" s="163" t="s">
        <v>34</v>
      </c>
    </row>
    <row r="34" spans="1:4" ht="16.5" hidden="1" customHeight="1" thickBot="1" x14ac:dyDescent="0.25">
      <c r="A34" s="166"/>
      <c r="B34" s="168"/>
      <c r="C34" s="168"/>
      <c r="D34" s="164"/>
    </row>
    <row r="35" spans="1:4" ht="15.75" hidden="1" customHeight="1" x14ac:dyDescent="0.2">
      <c r="A35" s="5">
        <v>1</v>
      </c>
      <c r="B35" s="22" t="s">
        <v>5</v>
      </c>
      <c r="C35" s="23" t="s">
        <v>6</v>
      </c>
      <c r="D35" s="27"/>
    </row>
    <row r="36" spans="1:4" ht="18.75" hidden="1" customHeight="1" x14ac:dyDescent="0.2">
      <c r="A36" s="6">
        <v>2</v>
      </c>
      <c r="B36" s="7" t="s">
        <v>26</v>
      </c>
      <c r="C36" s="21" t="s">
        <v>8</v>
      </c>
      <c r="D36" s="28"/>
    </row>
    <row r="37" spans="1:4" ht="18.75" hidden="1" customHeight="1" x14ac:dyDescent="0.2">
      <c r="A37" s="6">
        <v>3</v>
      </c>
      <c r="B37" s="7" t="s">
        <v>7</v>
      </c>
      <c r="C37" s="21" t="s">
        <v>9</v>
      </c>
      <c r="D37" s="28"/>
    </row>
    <row r="38" spans="1:4" ht="18.75" hidden="1" customHeight="1" x14ac:dyDescent="0.2">
      <c r="A38" s="6">
        <v>4</v>
      </c>
      <c r="B38" s="8" t="s">
        <v>41</v>
      </c>
      <c r="C38" s="21" t="s">
        <v>9</v>
      </c>
      <c r="D38" s="28"/>
    </row>
    <row r="39" spans="1:4" ht="18.75" hidden="1" customHeight="1" x14ac:dyDescent="0.2">
      <c r="A39" s="6">
        <v>5</v>
      </c>
      <c r="B39" s="9" t="s">
        <v>27</v>
      </c>
      <c r="C39" s="21" t="s">
        <v>9</v>
      </c>
      <c r="D39" s="28"/>
    </row>
    <row r="40" spans="1:4" ht="18.75" hidden="1" customHeight="1" x14ac:dyDescent="0.2">
      <c r="A40" s="6">
        <v>6</v>
      </c>
      <c r="B40" s="8" t="s">
        <v>4</v>
      </c>
      <c r="C40" s="21" t="s">
        <v>8</v>
      </c>
      <c r="D40" s="28"/>
    </row>
    <row r="41" spans="1:4" ht="18.75" hidden="1" customHeight="1" x14ac:dyDescent="0.2">
      <c r="A41" s="6">
        <v>7</v>
      </c>
      <c r="B41" s="8" t="s">
        <v>28</v>
      </c>
      <c r="C41" s="21" t="s">
        <v>9</v>
      </c>
      <c r="D41" s="28"/>
    </row>
    <row r="42" spans="1:4" ht="18.75" hidden="1" customHeight="1" x14ac:dyDescent="0.2">
      <c r="A42" s="6">
        <v>8</v>
      </c>
      <c r="B42" s="8" t="s">
        <v>29</v>
      </c>
      <c r="C42" s="21" t="s">
        <v>9</v>
      </c>
      <c r="D42" s="28"/>
    </row>
    <row r="43" spans="1:4" ht="18.75" hidden="1" customHeight="1" x14ac:dyDescent="0.2">
      <c r="A43" s="6">
        <v>9</v>
      </c>
      <c r="B43" s="9" t="s">
        <v>45</v>
      </c>
      <c r="C43" s="21" t="s">
        <v>9</v>
      </c>
      <c r="D43" s="28"/>
    </row>
    <row r="44" spans="1:4" ht="18.75" hidden="1" customHeight="1" x14ac:dyDescent="0.2">
      <c r="A44" s="6">
        <v>10</v>
      </c>
      <c r="B44" s="9" t="s">
        <v>30</v>
      </c>
      <c r="C44" s="21" t="s">
        <v>9</v>
      </c>
      <c r="D44" s="28"/>
    </row>
    <row r="45" spans="1:4" ht="18.75" hidden="1" customHeight="1" x14ac:dyDescent="0.2">
      <c r="A45" s="6">
        <v>11</v>
      </c>
      <c r="B45" s="8" t="s">
        <v>42</v>
      </c>
      <c r="C45" s="21" t="s">
        <v>9</v>
      </c>
      <c r="D45" s="28"/>
    </row>
    <row r="46" spans="1:4" ht="15.75" hidden="1" customHeight="1" x14ac:dyDescent="0.2">
      <c r="A46" s="6">
        <v>12</v>
      </c>
      <c r="B46" s="8" t="s">
        <v>44</v>
      </c>
      <c r="C46" s="21" t="s">
        <v>43</v>
      </c>
      <c r="D46" s="28"/>
    </row>
    <row r="47" spans="1:4" ht="15.75" hidden="1" customHeight="1" x14ac:dyDescent="0.2">
      <c r="A47" s="6">
        <v>13</v>
      </c>
      <c r="B47" s="8" t="s">
        <v>46</v>
      </c>
      <c r="C47" s="21" t="s">
        <v>43</v>
      </c>
      <c r="D47" s="28"/>
    </row>
    <row r="48" spans="1:4" ht="15.75" hidden="1" customHeight="1" x14ac:dyDescent="0.2">
      <c r="A48" s="6">
        <v>14</v>
      </c>
      <c r="B48" s="8" t="s">
        <v>47</v>
      </c>
      <c r="C48" s="21" t="s">
        <v>43</v>
      </c>
      <c r="D48" s="28"/>
    </row>
    <row r="49" spans="1:4" ht="15.75" hidden="1" customHeight="1" x14ac:dyDescent="0.2">
      <c r="A49" s="6">
        <v>15</v>
      </c>
      <c r="B49" s="9" t="s">
        <v>65</v>
      </c>
      <c r="C49" s="24" t="s">
        <v>3</v>
      </c>
      <c r="D49" s="29"/>
    </row>
    <row r="50" spans="1:4" ht="15.75" hidden="1" customHeight="1" x14ac:dyDescent="0.2">
      <c r="A50" s="6">
        <v>16</v>
      </c>
      <c r="B50" s="9" t="s">
        <v>66</v>
      </c>
      <c r="C50" s="24" t="s">
        <v>3</v>
      </c>
      <c r="D50" s="29"/>
    </row>
    <row r="51" spans="1:4" ht="15.75" hidden="1" customHeight="1" x14ac:dyDescent="0.2">
      <c r="A51" s="6">
        <v>17</v>
      </c>
      <c r="B51" s="9" t="s">
        <v>67</v>
      </c>
      <c r="C51" s="24" t="s">
        <v>3</v>
      </c>
      <c r="D51" s="29"/>
    </row>
    <row r="52" spans="1:4" ht="15.75" hidden="1" customHeight="1" x14ac:dyDescent="0.2">
      <c r="A52" s="6">
        <v>18</v>
      </c>
      <c r="B52" s="9" t="s">
        <v>68</v>
      </c>
      <c r="C52" s="24" t="s">
        <v>3</v>
      </c>
      <c r="D52" s="29"/>
    </row>
    <row r="53" spans="1:4" ht="15.75" hidden="1" customHeight="1" x14ac:dyDescent="0.2">
      <c r="A53" s="6">
        <v>19</v>
      </c>
      <c r="B53" s="9" t="s">
        <v>69</v>
      </c>
      <c r="C53" s="24" t="s">
        <v>3</v>
      </c>
      <c r="D53" s="29"/>
    </row>
    <row r="54" spans="1:4" ht="15.75" hidden="1" customHeight="1" x14ac:dyDescent="0.2">
      <c r="A54" s="6">
        <v>20</v>
      </c>
      <c r="B54" s="9" t="s">
        <v>70</v>
      </c>
      <c r="C54" s="24" t="s">
        <v>3</v>
      </c>
      <c r="D54" s="29"/>
    </row>
    <row r="55" spans="1:4" ht="15.75" hidden="1" customHeight="1" x14ac:dyDescent="0.2">
      <c r="A55" s="6">
        <v>21</v>
      </c>
      <c r="B55" s="9" t="s">
        <v>71</v>
      </c>
      <c r="C55" s="24" t="s">
        <v>3</v>
      </c>
      <c r="D55" s="29"/>
    </row>
    <row r="56" spans="1:4" ht="15.75" hidden="1" customHeight="1" x14ac:dyDescent="0.2">
      <c r="A56" s="6">
        <v>22</v>
      </c>
      <c r="B56" s="9" t="s">
        <v>72</v>
      </c>
      <c r="C56" s="24" t="s">
        <v>3</v>
      </c>
      <c r="D56" s="29"/>
    </row>
    <row r="57" spans="1:4" ht="15.75" hidden="1" customHeight="1" x14ac:dyDescent="0.2">
      <c r="A57" s="6">
        <v>23</v>
      </c>
      <c r="B57" s="9" t="s">
        <v>73</v>
      </c>
      <c r="C57" s="24" t="s">
        <v>3</v>
      </c>
      <c r="D57" s="29"/>
    </row>
    <row r="58" spans="1:4" ht="15.75" hidden="1" customHeight="1" x14ac:dyDescent="0.2">
      <c r="A58" s="6">
        <v>24</v>
      </c>
      <c r="B58" s="9" t="s">
        <v>74</v>
      </c>
      <c r="C58" s="24" t="s">
        <v>3</v>
      </c>
      <c r="D58" s="29"/>
    </row>
    <row r="59" spans="1:4" ht="15.75" hidden="1" customHeight="1" x14ac:dyDescent="0.2">
      <c r="A59" s="6">
        <v>25</v>
      </c>
      <c r="B59" s="9" t="s">
        <v>75</v>
      </c>
      <c r="C59" s="24" t="s">
        <v>3</v>
      </c>
      <c r="D59" s="29"/>
    </row>
    <row r="60" spans="1:4" ht="15.75" hidden="1" customHeight="1" x14ac:dyDescent="0.2">
      <c r="A60" s="6">
        <v>26</v>
      </c>
      <c r="B60" s="9" t="s">
        <v>76</v>
      </c>
      <c r="C60" s="24" t="s">
        <v>3</v>
      </c>
      <c r="D60" s="29"/>
    </row>
    <row r="61" spans="1:4" ht="15.75" hidden="1" customHeight="1" x14ac:dyDescent="0.2">
      <c r="A61" s="6">
        <v>27</v>
      </c>
      <c r="B61" s="9" t="s">
        <v>77</v>
      </c>
      <c r="C61" s="24" t="s">
        <v>3</v>
      </c>
      <c r="D61" s="29"/>
    </row>
    <row r="62" spans="1:4" ht="15.75" hidden="1" customHeight="1" x14ac:dyDescent="0.2">
      <c r="A62" s="6">
        <v>28</v>
      </c>
      <c r="B62" s="9" t="s">
        <v>78</v>
      </c>
      <c r="C62" s="24" t="s">
        <v>3</v>
      </c>
      <c r="D62" s="29"/>
    </row>
    <row r="63" spans="1:4" ht="15.75" hidden="1" customHeight="1" x14ac:dyDescent="0.2">
      <c r="A63" s="6">
        <v>29</v>
      </c>
      <c r="B63" s="9" t="s">
        <v>39</v>
      </c>
      <c r="C63" s="24" t="s">
        <v>3</v>
      </c>
      <c r="D63" s="29"/>
    </row>
    <row r="64" spans="1:4" ht="15.75" hidden="1" customHeight="1" x14ac:dyDescent="0.2">
      <c r="A64" s="6">
        <v>30</v>
      </c>
      <c r="B64" s="9" t="s">
        <v>23</v>
      </c>
      <c r="C64" s="24" t="s">
        <v>3</v>
      </c>
      <c r="D64" s="29"/>
    </row>
    <row r="65" spans="1:4" ht="15.75" hidden="1" customHeight="1" x14ac:dyDescent="0.2">
      <c r="A65" s="6">
        <v>31</v>
      </c>
      <c r="B65" s="19" t="s">
        <v>36</v>
      </c>
      <c r="C65" s="24" t="s">
        <v>24</v>
      </c>
      <c r="D65" s="29"/>
    </row>
    <row r="66" spans="1:4" ht="15.75" hidden="1" customHeight="1" x14ac:dyDescent="0.2">
      <c r="A66" s="6">
        <v>32</v>
      </c>
      <c r="B66" s="9" t="s">
        <v>31</v>
      </c>
      <c r="C66" s="24" t="s">
        <v>24</v>
      </c>
      <c r="D66" s="29"/>
    </row>
    <row r="67" spans="1:4" ht="15.75" hidden="1" customHeight="1" x14ac:dyDescent="0.2">
      <c r="A67" s="6">
        <v>33</v>
      </c>
      <c r="B67" s="9" t="s">
        <v>32</v>
      </c>
      <c r="C67" s="24" t="s">
        <v>24</v>
      </c>
      <c r="D67" s="29"/>
    </row>
    <row r="68" spans="1:4" ht="15.75" hidden="1" customHeight="1" x14ac:dyDescent="0.2">
      <c r="A68" s="6">
        <v>34</v>
      </c>
      <c r="B68" s="9" t="s">
        <v>33</v>
      </c>
      <c r="C68" s="24" t="s">
        <v>24</v>
      </c>
      <c r="D68" s="29"/>
    </row>
    <row r="69" spans="1:4" ht="15.75" hidden="1" customHeight="1" x14ac:dyDescent="0.2">
      <c r="A69" s="6">
        <v>35</v>
      </c>
      <c r="B69" s="9" t="s">
        <v>37</v>
      </c>
      <c r="C69" s="24" t="s">
        <v>24</v>
      </c>
      <c r="D69" s="29"/>
    </row>
    <row r="70" spans="1:4" hidden="1" x14ac:dyDescent="0.2">
      <c r="A70" s="6">
        <v>36</v>
      </c>
      <c r="B70" s="9" t="s">
        <v>125</v>
      </c>
      <c r="C70" s="24" t="s">
        <v>24</v>
      </c>
      <c r="D70" s="29"/>
    </row>
    <row r="71" spans="1:4" hidden="1" x14ac:dyDescent="0.2">
      <c r="A71" s="6">
        <v>37</v>
      </c>
      <c r="B71" s="9" t="s">
        <v>126</v>
      </c>
      <c r="C71" s="24" t="s">
        <v>24</v>
      </c>
      <c r="D71" s="29"/>
    </row>
    <row r="72" spans="1:4" hidden="1" x14ac:dyDescent="0.2">
      <c r="A72" s="6">
        <v>38</v>
      </c>
      <c r="B72" s="9" t="s">
        <v>127</v>
      </c>
      <c r="C72" s="24" t="s">
        <v>24</v>
      </c>
      <c r="D72" s="29"/>
    </row>
    <row r="73" spans="1:4" hidden="1" x14ac:dyDescent="0.2">
      <c r="A73" s="6">
        <v>39</v>
      </c>
      <c r="B73" s="9" t="s">
        <v>128</v>
      </c>
      <c r="C73" s="24" t="s">
        <v>24</v>
      </c>
      <c r="D73" s="29"/>
    </row>
    <row r="74" spans="1:4" hidden="1" x14ac:dyDescent="0.2">
      <c r="A74" s="6">
        <v>40</v>
      </c>
      <c r="B74" s="9" t="s">
        <v>129</v>
      </c>
      <c r="C74" s="24" t="s">
        <v>24</v>
      </c>
      <c r="D74" s="29"/>
    </row>
    <row r="75" spans="1:4" hidden="1" x14ac:dyDescent="0.2">
      <c r="A75" s="6">
        <v>41</v>
      </c>
      <c r="B75" s="9" t="s">
        <v>130</v>
      </c>
      <c r="C75" s="24" t="s">
        <v>24</v>
      </c>
      <c r="D75" s="29"/>
    </row>
    <row r="76" spans="1:4" hidden="1" x14ac:dyDescent="0.2">
      <c r="A76" s="6">
        <v>42</v>
      </c>
      <c r="B76" s="9" t="s">
        <v>131</v>
      </c>
      <c r="C76" s="24" t="s">
        <v>24</v>
      </c>
      <c r="D76" s="29"/>
    </row>
    <row r="77" spans="1:4" hidden="1" x14ac:dyDescent="0.2">
      <c r="A77" s="6">
        <v>43</v>
      </c>
      <c r="B77" s="9" t="s">
        <v>132</v>
      </c>
      <c r="C77" s="24" t="s">
        <v>24</v>
      </c>
      <c r="D77" s="29"/>
    </row>
    <row r="78" spans="1:4" hidden="1" x14ac:dyDescent="0.2">
      <c r="A78" s="6">
        <v>44</v>
      </c>
      <c r="B78" s="9" t="s">
        <v>133</v>
      </c>
      <c r="C78" s="24" t="s">
        <v>24</v>
      </c>
      <c r="D78" s="29"/>
    </row>
    <row r="79" spans="1:4" hidden="1" x14ac:dyDescent="0.2">
      <c r="A79" s="6">
        <v>45</v>
      </c>
      <c r="B79" s="9" t="s">
        <v>134</v>
      </c>
      <c r="C79" s="24" t="s">
        <v>24</v>
      </c>
      <c r="D79" s="29"/>
    </row>
    <row r="80" spans="1:4" hidden="1" x14ac:dyDescent="0.2">
      <c r="A80" s="6">
        <v>46</v>
      </c>
      <c r="B80" s="9" t="s">
        <v>135</v>
      </c>
      <c r="C80" s="24" t="s">
        <v>24</v>
      </c>
      <c r="D80" s="29"/>
    </row>
    <row r="81" spans="1:4" hidden="1" x14ac:dyDescent="0.2">
      <c r="A81" s="6">
        <v>47</v>
      </c>
      <c r="B81" s="9" t="s">
        <v>136</v>
      </c>
      <c r="C81" s="24" t="s">
        <v>24</v>
      </c>
      <c r="D81" s="29"/>
    </row>
    <row r="82" spans="1:4" hidden="1" x14ac:dyDescent="0.2">
      <c r="A82" s="6">
        <v>48</v>
      </c>
      <c r="B82" s="9" t="s">
        <v>137</v>
      </c>
      <c r="C82" s="24" t="s">
        <v>24</v>
      </c>
      <c r="D82" s="29"/>
    </row>
    <row r="83" spans="1:4" hidden="1" x14ac:dyDescent="0.2">
      <c r="A83" s="6">
        <v>49</v>
      </c>
      <c r="B83" s="9" t="s">
        <v>138</v>
      </c>
      <c r="C83" s="24" t="s">
        <v>24</v>
      </c>
      <c r="D83" s="29"/>
    </row>
    <row r="84" spans="1:4" hidden="1" x14ac:dyDescent="0.2">
      <c r="A84" s="6">
        <v>50</v>
      </c>
      <c r="B84" s="9" t="s">
        <v>139</v>
      </c>
      <c r="C84" s="24" t="s">
        <v>24</v>
      </c>
      <c r="D84" s="29"/>
    </row>
    <row r="85" spans="1:4" hidden="1" x14ac:dyDescent="0.2">
      <c r="A85" s="6">
        <v>51</v>
      </c>
      <c r="B85" s="9" t="s">
        <v>140</v>
      </c>
      <c r="C85" s="24" t="s">
        <v>24</v>
      </c>
      <c r="D85" s="29"/>
    </row>
    <row r="86" spans="1:4" hidden="1" x14ac:dyDescent="0.2">
      <c r="A86" s="6">
        <v>52</v>
      </c>
      <c r="B86" s="9" t="s">
        <v>141</v>
      </c>
      <c r="C86" s="24" t="s">
        <v>24</v>
      </c>
      <c r="D86" s="29"/>
    </row>
    <row r="87" spans="1:4" hidden="1" x14ac:dyDescent="0.2">
      <c r="A87" s="6">
        <v>53</v>
      </c>
      <c r="B87" s="9" t="s">
        <v>142</v>
      </c>
      <c r="C87" s="24" t="s">
        <v>24</v>
      </c>
      <c r="D87" s="29"/>
    </row>
    <row r="88" spans="1:4" hidden="1" x14ac:dyDescent="0.2">
      <c r="A88" s="6">
        <v>54</v>
      </c>
      <c r="B88" s="9" t="s">
        <v>143</v>
      </c>
      <c r="C88" s="24" t="s">
        <v>24</v>
      </c>
      <c r="D88" s="29"/>
    </row>
    <row r="89" spans="1:4" hidden="1" x14ac:dyDescent="0.2">
      <c r="A89" s="6">
        <v>55</v>
      </c>
      <c r="B89" s="9" t="s">
        <v>144</v>
      </c>
      <c r="C89" s="24" t="s">
        <v>24</v>
      </c>
      <c r="D89" s="29"/>
    </row>
    <row r="90" spans="1:4" hidden="1" x14ac:dyDescent="0.2">
      <c r="A90" s="6">
        <v>56</v>
      </c>
      <c r="B90" s="9" t="s">
        <v>145</v>
      </c>
      <c r="C90" s="24" t="s">
        <v>24</v>
      </c>
      <c r="D90" s="29"/>
    </row>
    <row r="91" spans="1:4" hidden="1" x14ac:dyDescent="0.2">
      <c r="A91" s="6">
        <v>57</v>
      </c>
      <c r="B91" s="9" t="s">
        <v>146</v>
      </c>
      <c r="C91" s="24" t="s">
        <v>24</v>
      </c>
      <c r="D91" s="29"/>
    </row>
    <row r="92" spans="1:4" hidden="1" x14ac:dyDescent="0.2">
      <c r="A92" s="6">
        <v>58</v>
      </c>
      <c r="B92" s="9" t="s">
        <v>147</v>
      </c>
      <c r="C92" s="24" t="s">
        <v>24</v>
      </c>
      <c r="D92" s="29"/>
    </row>
    <row r="93" spans="1:4" hidden="1" x14ac:dyDescent="0.2">
      <c r="A93" s="6">
        <v>59</v>
      </c>
      <c r="B93" s="9" t="s">
        <v>148</v>
      </c>
      <c r="C93" s="24" t="s">
        <v>24</v>
      </c>
      <c r="D93" s="29"/>
    </row>
    <row r="94" spans="1:4" hidden="1" x14ac:dyDescent="0.2">
      <c r="A94" s="6">
        <v>60</v>
      </c>
      <c r="B94" s="9" t="s">
        <v>149</v>
      </c>
      <c r="C94" s="24" t="s">
        <v>24</v>
      </c>
      <c r="D94" s="29"/>
    </row>
    <row r="95" spans="1:4" hidden="1" x14ac:dyDescent="0.2">
      <c r="A95" s="6">
        <v>61</v>
      </c>
      <c r="B95" s="9" t="s">
        <v>150</v>
      </c>
      <c r="C95" s="24" t="s">
        <v>24</v>
      </c>
      <c r="D95" s="29"/>
    </row>
    <row r="96" spans="1:4" hidden="1" x14ac:dyDescent="0.2">
      <c r="A96" s="6">
        <v>62</v>
      </c>
      <c r="B96" s="9" t="s">
        <v>151</v>
      </c>
      <c r="C96" s="24" t="s">
        <v>24</v>
      </c>
      <c r="D96" s="29"/>
    </row>
    <row r="97" spans="1:4" hidden="1" x14ac:dyDescent="0.2">
      <c r="A97" s="6">
        <v>63</v>
      </c>
      <c r="B97" s="9" t="s">
        <v>152</v>
      </c>
      <c r="C97" s="24" t="s">
        <v>24</v>
      </c>
      <c r="D97" s="29"/>
    </row>
    <row r="98" spans="1:4" hidden="1" x14ac:dyDescent="0.2">
      <c r="A98" s="6">
        <v>64</v>
      </c>
      <c r="B98" s="9" t="s">
        <v>153</v>
      </c>
      <c r="C98" s="24" t="s">
        <v>24</v>
      </c>
      <c r="D98" s="29"/>
    </row>
    <row r="99" spans="1:4" hidden="1" x14ac:dyDescent="0.2">
      <c r="A99" s="6">
        <v>65</v>
      </c>
      <c r="B99" s="9" t="s">
        <v>154</v>
      </c>
      <c r="C99" s="24" t="s">
        <v>24</v>
      </c>
      <c r="D99" s="29"/>
    </row>
    <row r="100" spans="1:4" hidden="1" x14ac:dyDescent="0.2">
      <c r="A100" s="6">
        <v>66</v>
      </c>
      <c r="B100" s="9" t="s">
        <v>155</v>
      </c>
      <c r="C100" s="24" t="s">
        <v>24</v>
      </c>
      <c r="D100" s="29"/>
    </row>
    <row r="101" spans="1:4" hidden="1" x14ac:dyDescent="0.2">
      <c r="A101" s="6">
        <v>67</v>
      </c>
      <c r="B101" s="9" t="s">
        <v>156</v>
      </c>
      <c r="C101" s="24" t="s">
        <v>24</v>
      </c>
      <c r="D101" s="29"/>
    </row>
    <row r="102" spans="1:4" hidden="1" x14ac:dyDescent="0.2">
      <c r="A102" s="6">
        <v>68</v>
      </c>
      <c r="B102" s="9" t="s">
        <v>157</v>
      </c>
      <c r="C102" s="24" t="s">
        <v>24</v>
      </c>
      <c r="D102" s="29"/>
    </row>
    <row r="103" spans="1:4" hidden="1" x14ac:dyDescent="0.2">
      <c r="A103" s="6">
        <v>69</v>
      </c>
      <c r="B103" s="9" t="s">
        <v>158</v>
      </c>
      <c r="C103" s="24" t="s">
        <v>24</v>
      </c>
      <c r="D103" s="29"/>
    </row>
    <row r="104" spans="1:4" hidden="1" x14ac:dyDescent="0.2">
      <c r="A104" s="6">
        <v>70</v>
      </c>
      <c r="B104" s="9" t="s">
        <v>159</v>
      </c>
      <c r="C104" s="24" t="s">
        <v>24</v>
      </c>
      <c r="D104" s="29"/>
    </row>
    <row r="105" spans="1:4" hidden="1" x14ac:dyDescent="0.2">
      <c r="A105" s="6">
        <v>71</v>
      </c>
      <c r="B105" s="9" t="s">
        <v>80</v>
      </c>
      <c r="C105" s="24" t="s">
        <v>24</v>
      </c>
      <c r="D105" s="29"/>
    </row>
    <row r="106" spans="1:4" hidden="1" x14ac:dyDescent="0.2">
      <c r="A106" s="6">
        <v>72</v>
      </c>
      <c r="B106" s="9" t="s">
        <v>81</v>
      </c>
      <c r="C106" s="24" t="s">
        <v>24</v>
      </c>
      <c r="D106" s="29"/>
    </row>
    <row r="107" spans="1:4" hidden="1" x14ac:dyDescent="0.2">
      <c r="A107" s="6">
        <v>73</v>
      </c>
      <c r="B107" s="9" t="s">
        <v>82</v>
      </c>
      <c r="C107" s="24" t="s">
        <v>24</v>
      </c>
      <c r="D107" s="29"/>
    </row>
    <row r="108" spans="1:4" hidden="1" x14ac:dyDescent="0.2">
      <c r="A108" s="6">
        <v>74</v>
      </c>
      <c r="B108" s="9" t="s">
        <v>83</v>
      </c>
      <c r="C108" s="24" t="s">
        <v>24</v>
      </c>
      <c r="D108" s="29"/>
    </row>
    <row r="109" spans="1:4" hidden="1" x14ac:dyDescent="0.2">
      <c r="A109" s="6">
        <v>75</v>
      </c>
      <c r="B109" s="9" t="s">
        <v>84</v>
      </c>
      <c r="C109" s="24" t="s">
        <v>24</v>
      </c>
      <c r="D109" s="29"/>
    </row>
    <row r="110" spans="1:4" hidden="1" x14ac:dyDescent="0.2">
      <c r="A110" s="6">
        <v>76</v>
      </c>
      <c r="B110" s="9" t="s">
        <v>95</v>
      </c>
      <c r="C110" s="24" t="s">
        <v>24</v>
      </c>
      <c r="D110" s="29"/>
    </row>
    <row r="111" spans="1:4" hidden="1" x14ac:dyDescent="0.2">
      <c r="A111" s="6">
        <v>77</v>
      </c>
      <c r="B111" s="9" t="s">
        <v>96</v>
      </c>
      <c r="C111" s="24" t="s">
        <v>24</v>
      </c>
      <c r="D111" s="29"/>
    </row>
    <row r="112" spans="1:4" hidden="1" x14ac:dyDescent="0.2">
      <c r="A112" s="6">
        <v>78</v>
      </c>
      <c r="B112" s="9" t="s">
        <v>97</v>
      </c>
      <c r="C112" s="24" t="s">
        <v>24</v>
      </c>
      <c r="D112" s="29"/>
    </row>
    <row r="113" spans="1:5" hidden="1" x14ac:dyDescent="0.2">
      <c r="A113" s="6">
        <v>79</v>
      </c>
      <c r="B113" s="9" t="s">
        <v>98</v>
      </c>
      <c r="C113" s="24" t="s">
        <v>24</v>
      </c>
      <c r="D113" s="29"/>
    </row>
    <row r="114" spans="1:5" hidden="1" x14ac:dyDescent="0.2">
      <c r="A114" s="6">
        <v>80</v>
      </c>
      <c r="B114" s="9" t="s">
        <v>99</v>
      </c>
      <c r="C114" s="24" t="s">
        <v>24</v>
      </c>
      <c r="D114" s="29"/>
    </row>
    <row r="115" spans="1:5" hidden="1" x14ac:dyDescent="0.2">
      <c r="A115" s="6">
        <v>81</v>
      </c>
      <c r="B115" s="9" t="s">
        <v>85</v>
      </c>
      <c r="C115" s="24" t="s">
        <v>24</v>
      </c>
      <c r="D115" s="29"/>
    </row>
    <row r="116" spans="1:5" hidden="1" x14ac:dyDescent="0.2">
      <c r="A116" s="6">
        <v>82</v>
      </c>
      <c r="B116" s="9" t="s">
        <v>86</v>
      </c>
      <c r="C116" s="24" t="s">
        <v>24</v>
      </c>
      <c r="D116" s="29"/>
    </row>
    <row r="117" spans="1:5" hidden="1" x14ac:dyDescent="0.2">
      <c r="A117" s="6">
        <v>83</v>
      </c>
      <c r="B117" s="9" t="s">
        <v>87</v>
      </c>
      <c r="C117" s="24" t="s">
        <v>24</v>
      </c>
      <c r="D117" s="29"/>
    </row>
    <row r="118" spans="1:5" hidden="1" x14ac:dyDescent="0.2">
      <c r="A118" s="6">
        <v>84</v>
      </c>
      <c r="B118" s="9" t="s">
        <v>88</v>
      </c>
      <c r="C118" s="24" t="s">
        <v>24</v>
      </c>
      <c r="D118" s="29"/>
    </row>
    <row r="119" spans="1:5" hidden="1" x14ac:dyDescent="0.2">
      <c r="A119" s="6">
        <v>85</v>
      </c>
      <c r="B119" s="9" t="s">
        <v>89</v>
      </c>
      <c r="C119" s="24" t="s">
        <v>24</v>
      </c>
      <c r="D119" s="29"/>
    </row>
    <row r="120" spans="1:5" hidden="1" x14ac:dyDescent="0.2">
      <c r="A120" s="6">
        <v>86</v>
      </c>
      <c r="B120" s="9" t="s">
        <v>90</v>
      </c>
      <c r="C120" s="24" t="s">
        <v>24</v>
      </c>
      <c r="D120" s="29"/>
    </row>
    <row r="121" spans="1:5" hidden="1" x14ac:dyDescent="0.2">
      <c r="A121" s="6">
        <v>87</v>
      </c>
      <c r="B121" s="9" t="s">
        <v>91</v>
      </c>
      <c r="C121" s="24" t="s">
        <v>24</v>
      </c>
      <c r="D121" s="29"/>
    </row>
    <row r="122" spans="1:5" hidden="1" x14ac:dyDescent="0.2">
      <c r="A122" s="6">
        <v>88</v>
      </c>
      <c r="B122" s="9" t="s">
        <v>92</v>
      </c>
      <c r="C122" s="24" t="s">
        <v>24</v>
      </c>
      <c r="D122" s="29"/>
    </row>
    <row r="123" spans="1:5" hidden="1" x14ac:dyDescent="0.2">
      <c r="A123" s="6">
        <v>89</v>
      </c>
      <c r="B123" s="9" t="s">
        <v>93</v>
      </c>
      <c r="C123" s="24" t="s">
        <v>24</v>
      </c>
      <c r="D123" s="29"/>
    </row>
    <row r="124" spans="1:5" ht="16.5" hidden="1" thickBot="1" x14ac:dyDescent="0.25">
      <c r="A124" s="6">
        <v>90</v>
      </c>
      <c r="B124" s="25" t="s">
        <v>94</v>
      </c>
      <c r="C124" s="26" t="s">
        <v>24</v>
      </c>
      <c r="D124" s="29"/>
    </row>
    <row r="125" spans="1:5" hidden="1" x14ac:dyDescent="0.2"/>
    <row r="126" spans="1:5" x14ac:dyDescent="0.2">
      <c r="A126" s="89"/>
      <c r="B126" s="90" t="s">
        <v>1</v>
      </c>
      <c r="C126" s="90" t="s">
        <v>110</v>
      </c>
      <c r="D126" s="90" t="s">
        <v>111</v>
      </c>
      <c r="E126" s="68">
        <v>1</v>
      </c>
    </row>
    <row r="127" spans="1:5" ht="18.600000000000001" customHeight="1" x14ac:dyDescent="0.2">
      <c r="A127" s="45">
        <v>1</v>
      </c>
      <c r="B127" s="46" t="s">
        <v>5</v>
      </c>
      <c r="C127" s="45" t="s">
        <v>6</v>
      </c>
      <c r="D127" s="66">
        <v>3.36</v>
      </c>
      <c r="E127" s="3">
        <v>3.36</v>
      </c>
    </row>
    <row r="128" spans="1:5" ht="18.600000000000001" customHeight="1" x14ac:dyDescent="0.2">
      <c r="A128" s="45">
        <f>A127+1</f>
        <v>2</v>
      </c>
      <c r="B128" s="46" t="s">
        <v>26</v>
      </c>
      <c r="C128" s="45" t="s">
        <v>8</v>
      </c>
      <c r="D128" s="66">
        <v>6.67</v>
      </c>
      <c r="E128" s="3">
        <v>6.67</v>
      </c>
    </row>
    <row r="129" spans="1:7" ht="18.600000000000001" customHeight="1" x14ac:dyDescent="0.2">
      <c r="A129" s="45">
        <f t="shared" ref="A129:A163" si="0">A128+1</f>
        <v>3</v>
      </c>
      <c r="B129" s="46" t="s">
        <v>112</v>
      </c>
      <c r="C129" s="45" t="s">
        <v>9</v>
      </c>
      <c r="D129" s="66">
        <f t="shared" ref="D129:D163" si="1">ROUND(E129*$E$126,2)</f>
        <v>29.27</v>
      </c>
      <c r="E129" s="62">
        <v>29.27</v>
      </c>
    </row>
    <row r="130" spans="1:7" ht="18.600000000000001" customHeight="1" x14ac:dyDescent="0.2">
      <c r="A130" s="45">
        <f t="shared" si="0"/>
        <v>4</v>
      </c>
      <c r="B130" s="47" t="s">
        <v>109</v>
      </c>
      <c r="C130" s="45" t="s">
        <v>9</v>
      </c>
      <c r="D130" s="91">
        <v>21.6</v>
      </c>
      <c r="E130" s="62">
        <v>34.729999999999997</v>
      </c>
      <c r="G130" s="3">
        <v>21.6</v>
      </c>
    </row>
    <row r="131" spans="1:7" ht="18.600000000000001" customHeight="1" x14ac:dyDescent="0.2">
      <c r="A131" s="45">
        <f t="shared" si="0"/>
        <v>5</v>
      </c>
      <c r="B131" s="47" t="s">
        <v>113</v>
      </c>
      <c r="C131" s="45" t="s">
        <v>9</v>
      </c>
      <c r="D131" s="66">
        <f t="shared" si="1"/>
        <v>28.03</v>
      </c>
      <c r="E131" s="3">
        <v>28.03</v>
      </c>
    </row>
    <row r="132" spans="1:7" ht="18.600000000000001" customHeight="1" x14ac:dyDescent="0.2">
      <c r="A132" s="45">
        <f t="shared" si="0"/>
        <v>6</v>
      </c>
      <c r="B132" s="47" t="s">
        <v>114</v>
      </c>
      <c r="C132" s="45" t="s">
        <v>9</v>
      </c>
      <c r="D132" s="66">
        <f t="shared" si="1"/>
        <v>28.03</v>
      </c>
      <c r="E132" s="3">
        <v>28.03</v>
      </c>
    </row>
    <row r="133" spans="1:7" ht="18.600000000000001" customHeight="1" x14ac:dyDescent="0.2">
      <c r="A133" s="45">
        <f t="shared" si="0"/>
        <v>7</v>
      </c>
      <c r="B133" s="19" t="s">
        <v>115</v>
      </c>
      <c r="C133" s="45" t="s">
        <v>9</v>
      </c>
      <c r="D133" s="66">
        <f t="shared" si="1"/>
        <v>28.03</v>
      </c>
      <c r="E133" s="3">
        <v>28.03</v>
      </c>
    </row>
    <row r="134" spans="1:7" ht="18.600000000000001" customHeight="1" x14ac:dyDescent="0.2">
      <c r="A134" s="45">
        <f t="shared" si="0"/>
        <v>8</v>
      </c>
      <c r="B134" s="19" t="s">
        <v>116</v>
      </c>
      <c r="C134" s="45" t="s">
        <v>9</v>
      </c>
      <c r="D134" s="66">
        <f t="shared" si="1"/>
        <v>52.97</v>
      </c>
      <c r="E134" s="62">
        <v>52.97</v>
      </c>
    </row>
    <row r="135" spans="1:7" ht="18.600000000000001" customHeight="1" x14ac:dyDescent="0.2">
      <c r="A135" s="45">
        <f t="shared" si="0"/>
        <v>9</v>
      </c>
      <c r="B135" s="47" t="s">
        <v>44</v>
      </c>
      <c r="C135" s="45" t="s">
        <v>43</v>
      </c>
      <c r="D135" s="66">
        <f t="shared" si="1"/>
        <v>195.1</v>
      </c>
      <c r="E135" s="3">
        <v>195.1</v>
      </c>
    </row>
    <row r="136" spans="1:7" ht="18.600000000000001" customHeight="1" x14ac:dyDescent="0.2">
      <c r="A136" s="45">
        <f t="shared" si="0"/>
        <v>10</v>
      </c>
      <c r="B136" s="47" t="s">
        <v>46</v>
      </c>
      <c r="C136" s="45" t="s">
        <v>43</v>
      </c>
      <c r="D136" s="66">
        <f t="shared" si="1"/>
        <v>205.1</v>
      </c>
      <c r="E136" s="3">
        <v>205.1</v>
      </c>
    </row>
    <row r="137" spans="1:7" ht="18.600000000000001" customHeight="1" x14ac:dyDescent="0.2">
      <c r="A137" s="45">
        <f t="shared" si="0"/>
        <v>11</v>
      </c>
      <c r="B137" s="47" t="s">
        <v>47</v>
      </c>
      <c r="C137" s="45" t="s">
        <v>43</v>
      </c>
      <c r="D137" s="66">
        <f t="shared" si="1"/>
        <v>215.1</v>
      </c>
      <c r="E137" s="3">
        <v>215.1</v>
      </c>
    </row>
    <row r="138" spans="1:7" ht="18.600000000000001" customHeight="1" x14ac:dyDescent="0.2">
      <c r="A138" s="45">
        <f t="shared" si="0"/>
        <v>12</v>
      </c>
      <c r="B138" s="9" t="s">
        <v>105</v>
      </c>
      <c r="C138" s="48" t="s">
        <v>3</v>
      </c>
      <c r="D138" s="66">
        <f t="shared" si="1"/>
        <v>43.13</v>
      </c>
      <c r="E138" s="3">
        <v>43.13</v>
      </c>
    </row>
    <row r="139" spans="1:7" ht="18.600000000000001" customHeight="1" x14ac:dyDescent="0.2">
      <c r="A139" s="45">
        <f t="shared" si="0"/>
        <v>13</v>
      </c>
      <c r="B139" s="9" t="s">
        <v>117</v>
      </c>
      <c r="C139" s="48" t="s">
        <v>3</v>
      </c>
      <c r="D139" s="66">
        <f t="shared" si="1"/>
        <v>95.16</v>
      </c>
      <c r="E139" s="3">
        <v>95.16</v>
      </c>
    </row>
    <row r="140" spans="1:7" ht="18.600000000000001" customHeight="1" x14ac:dyDescent="0.2">
      <c r="A140" s="45">
        <f t="shared" si="0"/>
        <v>14</v>
      </c>
      <c r="B140" s="9" t="s">
        <v>100</v>
      </c>
      <c r="C140" s="24" t="s">
        <v>3</v>
      </c>
      <c r="D140" s="66">
        <f t="shared" si="1"/>
        <v>2.15</v>
      </c>
      <c r="E140" s="3">
        <v>2.15</v>
      </c>
    </row>
    <row r="141" spans="1:7" ht="18.600000000000001" customHeight="1" x14ac:dyDescent="0.2">
      <c r="A141" s="45">
        <f t="shared" si="0"/>
        <v>15</v>
      </c>
      <c r="B141" s="9" t="s">
        <v>101</v>
      </c>
      <c r="C141" s="24" t="s">
        <v>3</v>
      </c>
      <c r="D141" s="66">
        <f t="shared" si="1"/>
        <v>1.79</v>
      </c>
      <c r="E141" s="3">
        <v>1.79</v>
      </c>
    </row>
    <row r="142" spans="1:7" ht="18.600000000000001" customHeight="1" x14ac:dyDescent="0.2">
      <c r="A142" s="45">
        <f t="shared" si="0"/>
        <v>16</v>
      </c>
      <c r="B142" s="19" t="s">
        <v>102</v>
      </c>
      <c r="C142" s="48" t="s">
        <v>3</v>
      </c>
      <c r="D142" s="66">
        <f t="shared" si="1"/>
        <v>0.78</v>
      </c>
      <c r="E142" s="3">
        <v>0.78</v>
      </c>
    </row>
    <row r="143" spans="1:7" ht="18.600000000000001" customHeight="1" x14ac:dyDescent="0.2">
      <c r="A143" s="45">
        <f t="shared" si="0"/>
        <v>17</v>
      </c>
      <c r="B143" s="19" t="s">
        <v>103</v>
      </c>
      <c r="C143" s="48" t="s">
        <v>3</v>
      </c>
      <c r="D143" s="66">
        <f t="shared" si="1"/>
        <v>1.86</v>
      </c>
      <c r="E143" s="3">
        <v>1.86</v>
      </c>
    </row>
    <row r="144" spans="1:7" ht="47.25" x14ac:dyDescent="0.2">
      <c r="A144" s="45">
        <f t="shared" si="0"/>
        <v>18</v>
      </c>
      <c r="B144" s="64" t="s">
        <v>164</v>
      </c>
      <c r="C144" s="24" t="s">
        <v>24</v>
      </c>
      <c r="D144" s="65">
        <f t="shared" si="1"/>
        <v>368.2</v>
      </c>
      <c r="E144" s="3">
        <v>368.2</v>
      </c>
    </row>
    <row r="145" spans="1:5" ht="47.25" x14ac:dyDescent="0.2">
      <c r="A145" s="45">
        <f t="shared" si="0"/>
        <v>19</v>
      </c>
      <c r="B145" s="64" t="s">
        <v>165</v>
      </c>
      <c r="C145" s="24" t="s">
        <v>24</v>
      </c>
      <c r="D145" s="66">
        <f t="shared" si="1"/>
        <v>464.8</v>
      </c>
      <c r="E145" s="49">
        <v>464.8</v>
      </c>
    </row>
    <row r="146" spans="1:5" ht="47.25" x14ac:dyDescent="0.2">
      <c r="A146" s="45">
        <f t="shared" si="0"/>
        <v>20</v>
      </c>
      <c r="B146" s="64" t="s">
        <v>166</v>
      </c>
      <c r="C146" s="24" t="s">
        <v>24</v>
      </c>
      <c r="D146" s="67">
        <f t="shared" si="1"/>
        <v>1066.3900000000001</v>
      </c>
      <c r="E146" s="3">
        <v>1066.3900000000001</v>
      </c>
    </row>
    <row r="147" spans="1:5" x14ac:dyDescent="0.2">
      <c r="A147" s="45">
        <f t="shared" si="0"/>
        <v>21</v>
      </c>
      <c r="B147" s="64" t="s">
        <v>167</v>
      </c>
      <c r="C147" s="24" t="s">
        <v>24</v>
      </c>
      <c r="D147" s="67">
        <f t="shared" si="1"/>
        <v>28.4</v>
      </c>
      <c r="E147" s="3">
        <v>28.4</v>
      </c>
    </row>
    <row r="148" spans="1:5" ht="18.600000000000001" customHeight="1" x14ac:dyDescent="0.2">
      <c r="A148" s="45">
        <f t="shared" si="0"/>
        <v>22</v>
      </c>
      <c r="B148" s="9" t="s">
        <v>124</v>
      </c>
      <c r="C148" s="24" t="s">
        <v>24</v>
      </c>
      <c r="D148" s="66">
        <f t="shared" si="1"/>
        <v>46.2</v>
      </c>
      <c r="E148" s="3">
        <v>46.2</v>
      </c>
    </row>
    <row r="149" spans="1:5" ht="18.600000000000001" customHeight="1" x14ac:dyDescent="0.2">
      <c r="A149" s="45">
        <f t="shared" si="0"/>
        <v>23</v>
      </c>
      <c r="B149" s="9" t="s">
        <v>120</v>
      </c>
      <c r="C149" s="24" t="s">
        <v>24</v>
      </c>
      <c r="D149" s="66">
        <f t="shared" si="1"/>
        <v>92.6</v>
      </c>
      <c r="E149" s="3">
        <v>92.6</v>
      </c>
    </row>
    <row r="150" spans="1:5" ht="18.600000000000001" customHeight="1" x14ac:dyDescent="0.2">
      <c r="A150" s="45">
        <f t="shared" si="0"/>
        <v>24</v>
      </c>
      <c r="B150" s="9" t="s">
        <v>168</v>
      </c>
      <c r="C150" s="24" t="s">
        <v>24</v>
      </c>
      <c r="D150" s="66">
        <f>ROUND(E150*$E$126,2)</f>
        <v>31.6</v>
      </c>
      <c r="E150" s="3">
        <v>31.6</v>
      </c>
    </row>
    <row r="151" spans="1:5" ht="18.600000000000001" customHeight="1" x14ac:dyDescent="0.2">
      <c r="A151" s="45">
        <f t="shared" si="0"/>
        <v>25</v>
      </c>
      <c r="B151" s="9" t="s">
        <v>106</v>
      </c>
      <c r="C151" s="24" t="s">
        <v>24</v>
      </c>
      <c r="D151" s="66">
        <f t="shared" si="1"/>
        <v>54.1</v>
      </c>
      <c r="E151" s="3">
        <v>54.1</v>
      </c>
    </row>
    <row r="152" spans="1:5" ht="18.600000000000001" customHeight="1" x14ac:dyDescent="0.2">
      <c r="A152" s="45">
        <f t="shared" si="0"/>
        <v>26</v>
      </c>
      <c r="B152" s="9" t="s">
        <v>107</v>
      </c>
      <c r="C152" s="24" t="s">
        <v>24</v>
      </c>
      <c r="D152" s="66">
        <f t="shared" si="1"/>
        <v>83.43</v>
      </c>
      <c r="E152" s="3">
        <v>83.43</v>
      </c>
    </row>
    <row r="153" spans="1:5" ht="18.600000000000001" customHeight="1" x14ac:dyDescent="0.2">
      <c r="A153" s="45">
        <f t="shared" si="0"/>
        <v>27</v>
      </c>
      <c r="B153" s="9" t="s">
        <v>170</v>
      </c>
      <c r="C153" s="24" t="s">
        <v>24</v>
      </c>
      <c r="D153" s="66">
        <f t="shared" si="1"/>
        <v>86</v>
      </c>
      <c r="E153" s="68">
        <v>86</v>
      </c>
    </row>
    <row r="154" spans="1:5" ht="18.600000000000001" customHeight="1" x14ac:dyDescent="0.2">
      <c r="A154" s="45">
        <f t="shared" si="0"/>
        <v>28</v>
      </c>
      <c r="B154" s="9" t="s">
        <v>162</v>
      </c>
      <c r="C154" s="63" t="s">
        <v>24</v>
      </c>
      <c r="D154" s="66">
        <v>0</v>
      </c>
      <c r="E154" s="3">
        <v>138.13999999999999</v>
      </c>
    </row>
    <row r="155" spans="1:5" ht="18.600000000000001" customHeight="1" x14ac:dyDescent="0.2">
      <c r="A155" s="45">
        <f t="shared" si="0"/>
        <v>29</v>
      </c>
      <c r="B155" s="9" t="s">
        <v>163</v>
      </c>
      <c r="C155" s="63" t="s">
        <v>24</v>
      </c>
      <c r="D155" s="66">
        <f t="shared" si="1"/>
        <v>145.24</v>
      </c>
      <c r="E155" s="3">
        <v>145.24</v>
      </c>
    </row>
    <row r="156" spans="1:5" ht="18.600000000000001" customHeight="1" x14ac:dyDescent="0.2">
      <c r="A156" s="45">
        <f t="shared" si="0"/>
        <v>30</v>
      </c>
      <c r="B156" s="9" t="s">
        <v>121</v>
      </c>
      <c r="C156" s="24" t="s">
        <v>24</v>
      </c>
      <c r="D156" s="66">
        <f t="shared" si="1"/>
        <v>79.55</v>
      </c>
      <c r="E156" s="3">
        <v>79.55</v>
      </c>
    </row>
    <row r="157" spans="1:5" ht="18.600000000000001" customHeight="1" x14ac:dyDescent="0.2">
      <c r="A157" s="45">
        <f t="shared" si="0"/>
        <v>31</v>
      </c>
      <c r="B157" s="9" t="s">
        <v>122</v>
      </c>
      <c r="C157" s="24" t="s">
        <v>24</v>
      </c>
      <c r="D157" s="66">
        <f t="shared" si="1"/>
        <v>90.08</v>
      </c>
      <c r="E157" s="3">
        <v>90.08</v>
      </c>
    </row>
    <row r="158" spans="1:5" ht="18.600000000000001" customHeight="1" x14ac:dyDescent="0.2">
      <c r="A158" s="45">
        <f t="shared" si="0"/>
        <v>32</v>
      </c>
      <c r="B158" s="9" t="s">
        <v>123</v>
      </c>
      <c r="C158" s="24" t="s">
        <v>24</v>
      </c>
      <c r="D158" s="66">
        <f t="shared" si="1"/>
        <v>129.25</v>
      </c>
      <c r="E158" s="3">
        <v>129.25</v>
      </c>
    </row>
    <row r="159" spans="1:5" ht="18.600000000000001" customHeight="1" x14ac:dyDescent="0.2">
      <c r="A159" s="45">
        <f t="shared" si="0"/>
        <v>33</v>
      </c>
      <c r="B159" s="9" t="s">
        <v>169</v>
      </c>
      <c r="C159" s="48" t="s">
        <v>24</v>
      </c>
      <c r="D159" s="92">
        <f>ROUND(E159*$E$126,2)</f>
        <v>19.5</v>
      </c>
      <c r="E159" s="68">
        <v>19.5</v>
      </c>
    </row>
    <row r="160" spans="1:5" ht="18.600000000000001" customHeight="1" x14ac:dyDescent="0.2">
      <c r="A160" s="45">
        <f t="shared" si="0"/>
        <v>34</v>
      </c>
      <c r="B160" s="9" t="s">
        <v>171</v>
      </c>
      <c r="C160" s="48" t="s">
        <v>24</v>
      </c>
      <c r="D160" s="66">
        <f t="shared" si="1"/>
        <v>3800</v>
      </c>
      <c r="E160" s="3">
        <v>3800</v>
      </c>
    </row>
    <row r="161" spans="1:5" ht="18.600000000000001" customHeight="1" x14ac:dyDescent="0.2">
      <c r="A161" s="45">
        <f t="shared" si="0"/>
        <v>35</v>
      </c>
      <c r="B161" s="9" t="s">
        <v>104</v>
      </c>
      <c r="C161" s="48" t="s">
        <v>24</v>
      </c>
      <c r="D161" s="66">
        <f t="shared" si="1"/>
        <v>1686.6</v>
      </c>
      <c r="E161" s="3">
        <v>1686.6</v>
      </c>
    </row>
    <row r="162" spans="1:5" ht="18.600000000000001" customHeight="1" x14ac:dyDescent="0.2">
      <c r="A162" s="45">
        <f t="shared" si="0"/>
        <v>36</v>
      </c>
      <c r="B162" s="9" t="s">
        <v>118</v>
      </c>
      <c r="C162" s="24" t="s">
        <v>24</v>
      </c>
      <c r="D162" s="66">
        <f t="shared" si="1"/>
        <v>4800</v>
      </c>
      <c r="E162" s="3">
        <v>4800</v>
      </c>
    </row>
    <row r="163" spans="1:5" ht="18.600000000000001" customHeight="1" x14ac:dyDescent="0.2">
      <c r="A163" s="45">
        <f t="shared" si="0"/>
        <v>37</v>
      </c>
      <c r="B163" s="9" t="s">
        <v>119</v>
      </c>
      <c r="C163" s="24" t="s">
        <v>24</v>
      </c>
      <c r="D163" s="66">
        <f t="shared" si="1"/>
        <v>4700</v>
      </c>
      <c r="E163" s="3">
        <v>4700</v>
      </c>
    </row>
  </sheetData>
  <mergeCells count="6">
    <mergeCell ref="A31:D31"/>
    <mergeCell ref="A32:D32"/>
    <mergeCell ref="D33:D34"/>
    <mergeCell ref="A33:A34"/>
    <mergeCell ref="B33:B34"/>
    <mergeCell ref="C33:C34"/>
  </mergeCells>
  <pageMargins left="0.78740157480314965" right="0.39370078740157483" top="0.3" bottom="0.19" header="0.22" footer="0.35"/>
  <pageSetup paperSize="8" scale="80" orientation="landscape" r:id="rId1"/>
  <headerFooter alignWithMargins="0">
    <oddFooter>&amp;R1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НР-Селище</vt:lpstr>
      <vt:lpstr>КСС</vt:lpstr>
      <vt:lpstr>  единични цени</vt:lpstr>
      <vt:lpstr>'  единични цени'!Област_печат</vt:lpstr>
      <vt:lpstr>КСС!Област_печат</vt:lpstr>
      <vt:lpstr>'НР-Селище'!Област_печат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Stop_ot</cp:lastModifiedBy>
  <cp:lastPrinted>2019-07-02T10:09:26Z</cp:lastPrinted>
  <dcterms:created xsi:type="dcterms:W3CDTF">1996-10-14T23:33:28Z</dcterms:created>
  <dcterms:modified xsi:type="dcterms:W3CDTF">2020-03-18T08:07:58Z</dcterms:modified>
</cp:coreProperties>
</file>